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0" yWindow="96" windowWidth="15480" windowHeight="11640" activeTab="1"/>
  </bookViews>
  <sheets>
    <sheet name="答案" sheetId="1" r:id="rId1"/>
    <sheet name="计算表" sheetId="4" r:id="rId2"/>
    <sheet name="指标解释" sheetId="2" r:id="rId3"/>
    <sheet name="机构范围" sheetId="3" r:id="rId4"/>
  </sheets>
  <calcPr calcId="124519"/>
</workbook>
</file>

<file path=xl/calcChain.xml><?xml version="1.0" encoding="utf-8"?>
<calcChain xmlns="http://schemas.openxmlformats.org/spreadsheetml/2006/main">
  <c r="D37" i="4"/>
  <c r="B37"/>
  <c r="H15"/>
  <c r="B17"/>
  <c r="I18"/>
  <c r="H18"/>
  <c r="B14"/>
  <c r="B9"/>
  <c r="D5"/>
  <c r="D14" s="1"/>
  <c r="B5"/>
  <c r="B34"/>
  <c r="D34"/>
  <c r="B35"/>
  <c r="D35"/>
  <c r="D33"/>
  <c r="B33"/>
  <c r="D17"/>
  <c r="D10"/>
  <c r="D11"/>
  <c r="D12"/>
  <c r="B10"/>
  <c r="B11"/>
  <c r="B12"/>
  <c r="D6" i="1"/>
  <c r="D15"/>
  <c r="B6"/>
  <c r="B15"/>
  <c r="D9" i="4" l="1"/>
</calcChain>
</file>

<file path=xl/sharedStrings.xml><?xml version="1.0" encoding="utf-8"?>
<sst xmlns="http://schemas.openxmlformats.org/spreadsheetml/2006/main" count="207" uniqueCount="138">
  <si>
    <t>商业银行主要监管指标情况表(法人)</t>
  </si>
  <si>
    <t>单位：亿元、%</t>
  </si>
  <si>
    <t>时间</t>
  </si>
  <si>
    <t>2013年</t>
  </si>
  <si>
    <t>项目</t>
  </si>
  <si>
    <t>一季度</t>
  </si>
  <si>
    <t>二季度</t>
  </si>
  <si>
    <t>三季度</t>
  </si>
  <si>
    <t>四季度</t>
  </si>
  <si>
    <t>（一）信用风险指标</t>
  </si>
  <si>
    <t xml:space="preserve">      不良贷款余额</t>
  </si>
  <si>
    <t xml:space="preserve">      其中：次级类贷款</t>
  </si>
  <si>
    <t xml:space="preserve">            可疑类贷款</t>
  </si>
  <si>
    <t xml:space="preserve">            损失类贷款</t>
  </si>
  <si>
    <t xml:space="preserve">      不良贷款率</t>
  </si>
  <si>
    <t xml:space="preserve">      贷款损失准备</t>
  </si>
  <si>
    <t xml:space="preserve">      拨备覆盖率</t>
  </si>
  <si>
    <t>（二）流动性指标</t>
  </si>
  <si>
    <t xml:space="preserve">      流动性比例</t>
  </si>
  <si>
    <t xml:space="preserve">      存贷比</t>
  </si>
  <si>
    <t xml:space="preserve">      人民币超额备付金率</t>
  </si>
  <si>
    <t>（三）效益性指标</t>
  </si>
  <si>
    <t xml:space="preserve">      净利润（本年累计）</t>
  </si>
  <si>
    <r>
      <t>7531</t>
    </r>
    <r>
      <rPr>
        <b/>
        <vertAlign val="superscript"/>
        <sz val="11"/>
        <color indexed="8"/>
        <rFont val="宋体"/>
        <charset val="134"/>
      </rPr>
      <t>*</t>
    </r>
  </si>
  <si>
    <t xml:space="preserve">      资产利润率</t>
  </si>
  <si>
    <t xml:space="preserve">      资本利润率</t>
  </si>
  <si>
    <t xml:space="preserve">      净息差</t>
  </si>
  <si>
    <t xml:space="preserve">      非利息收入占比</t>
  </si>
  <si>
    <t xml:space="preserve">      成本收入比</t>
  </si>
  <si>
    <r>
      <t>（四）资本充足指标</t>
    </r>
    <r>
      <rPr>
        <b/>
        <vertAlign val="superscript"/>
        <sz val="12"/>
        <color indexed="8"/>
        <rFont val="宋体"/>
        <charset val="134"/>
      </rPr>
      <t>**</t>
    </r>
  </si>
  <si>
    <r>
      <t xml:space="preserve">      核心一级资本净额</t>
    </r>
    <r>
      <rPr>
        <b/>
        <vertAlign val="superscript"/>
        <sz val="12"/>
        <color indexed="8"/>
        <rFont val="宋体"/>
        <charset val="134"/>
      </rPr>
      <t>**</t>
    </r>
  </si>
  <si>
    <r>
      <t xml:space="preserve">      一级资本净额</t>
    </r>
    <r>
      <rPr>
        <b/>
        <vertAlign val="superscript"/>
        <sz val="12"/>
        <color indexed="8"/>
        <rFont val="宋体"/>
        <charset val="134"/>
      </rPr>
      <t>**</t>
    </r>
  </si>
  <si>
    <r>
      <t xml:space="preserve">      资本净额</t>
    </r>
    <r>
      <rPr>
        <b/>
        <vertAlign val="superscript"/>
        <sz val="12"/>
        <color indexed="8"/>
        <rFont val="宋体"/>
        <charset val="134"/>
      </rPr>
      <t>**</t>
    </r>
  </si>
  <si>
    <r>
      <t xml:space="preserve">      信用风险加权资产</t>
    </r>
    <r>
      <rPr>
        <b/>
        <vertAlign val="superscript"/>
        <sz val="12"/>
        <color indexed="8"/>
        <rFont val="宋体"/>
        <charset val="134"/>
      </rPr>
      <t>**</t>
    </r>
  </si>
  <si>
    <r>
      <t xml:space="preserve">      市场风险加权资产</t>
    </r>
    <r>
      <rPr>
        <b/>
        <vertAlign val="superscript"/>
        <sz val="12"/>
        <color indexed="8"/>
        <rFont val="宋体"/>
        <charset val="134"/>
      </rPr>
      <t>**</t>
    </r>
  </si>
  <si>
    <r>
      <t xml:space="preserve">      操作风险加权资产</t>
    </r>
    <r>
      <rPr>
        <b/>
        <vertAlign val="superscript"/>
        <sz val="12"/>
        <color indexed="8"/>
        <rFont val="宋体"/>
        <charset val="134"/>
      </rPr>
      <t>**</t>
    </r>
  </si>
  <si>
    <r>
      <t xml:space="preserve">      核心一级资本充足率</t>
    </r>
    <r>
      <rPr>
        <b/>
        <vertAlign val="superscript"/>
        <sz val="12"/>
        <color indexed="8"/>
        <rFont val="宋体"/>
        <charset val="134"/>
      </rPr>
      <t>**</t>
    </r>
  </si>
  <si>
    <r>
      <t xml:space="preserve">      一级资本充足率</t>
    </r>
    <r>
      <rPr>
        <b/>
        <vertAlign val="superscript"/>
        <sz val="12"/>
        <color indexed="8"/>
        <rFont val="宋体"/>
        <charset val="134"/>
      </rPr>
      <t>**</t>
    </r>
  </si>
  <si>
    <r>
      <t xml:space="preserve">      资本充足率</t>
    </r>
    <r>
      <rPr>
        <b/>
        <vertAlign val="superscript"/>
        <sz val="12"/>
        <color indexed="8"/>
        <rFont val="宋体"/>
        <charset val="134"/>
      </rPr>
      <t>**</t>
    </r>
  </si>
  <si>
    <t>（五）市场风险指标</t>
  </si>
  <si>
    <r>
      <t xml:space="preserve">      累计外汇敞口头寸比例</t>
    </r>
    <r>
      <rPr>
        <b/>
        <vertAlign val="superscript"/>
        <sz val="12"/>
        <color indexed="8"/>
        <rFont val="宋体"/>
        <charset val="134"/>
      </rPr>
      <t>***</t>
    </r>
  </si>
  <si>
    <t>（六）不良贷款分机构指标</t>
  </si>
  <si>
    <t>机构</t>
  </si>
  <si>
    <t>不良贷款余额</t>
  </si>
  <si>
    <t>不良贷款率</t>
  </si>
  <si>
    <t>不良贷款 余额</t>
  </si>
  <si>
    <t>不良贷款  余额</t>
  </si>
  <si>
    <t>商业银行</t>
  </si>
  <si>
    <t xml:space="preserve">    大型商业银行</t>
  </si>
  <si>
    <t xml:space="preserve">    股份制商业银行</t>
  </si>
  <si>
    <t xml:space="preserve">    城市商业银行</t>
  </si>
  <si>
    <t xml:space="preserve">    农村商业银行</t>
  </si>
  <si>
    <t xml:space="preserve">    外资银行</t>
  </si>
  <si>
    <r>
      <t>注</t>
    </r>
    <r>
      <rPr>
        <sz val="10.5"/>
        <color indexed="8"/>
        <rFont val="Times New Roman"/>
        <family val="1"/>
      </rPr>
      <t>*</t>
    </r>
    <r>
      <rPr>
        <sz val="10.5"/>
        <color indexed="8"/>
        <rFont val="宋体"/>
        <charset val="134"/>
      </rPr>
      <t>：为</t>
    </r>
    <r>
      <rPr>
        <sz val="10.5"/>
        <color indexed="8"/>
        <rFont val="Times New Roman"/>
        <family val="1"/>
      </rPr>
      <t>1-6</t>
    </r>
    <r>
      <rPr>
        <sz val="10.5"/>
        <color indexed="8"/>
        <rFont val="宋体"/>
        <charset val="134"/>
      </rPr>
      <t>月累计净利润。</t>
    </r>
    <r>
      <rPr>
        <sz val="10.5"/>
        <color indexed="8"/>
        <rFont val="Times New Roman"/>
        <family val="1"/>
      </rPr>
      <t>**:</t>
    </r>
    <r>
      <rPr>
        <sz val="10.5"/>
        <color indexed="8"/>
        <rFont val="宋体"/>
        <charset val="134"/>
      </rPr>
      <t>我国自</t>
    </r>
    <r>
      <rPr>
        <sz val="10.5"/>
        <color indexed="8"/>
        <rFont val="Times New Roman"/>
        <family val="1"/>
      </rPr>
      <t>2013</t>
    </r>
    <r>
      <rPr>
        <sz val="10.5"/>
        <color indexed="8"/>
        <rFont val="宋体"/>
        <charset val="134"/>
      </rPr>
      <t>年</t>
    </r>
    <r>
      <rPr>
        <sz val="10.5"/>
        <color indexed="8"/>
        <rFont val="Times New Roman"/>
        <family val="1"/>
      </rPr>
      <t>1</t>
    </r>
    <r>
      <rPr>
        <sz val="10.5"/>
        <color indexed="8"/>
        <rFont val="宋体"/>
        <charset val="134"/>
      </rPr>
      <t>月</t>
    </r>
    <r>
      <rPr>
        <sz val="10.5"/>
        <color indexed="8"/>
        <rFont val="Times New Roman"/>
        <family val="1"/>
      </rPr>
      <t>1</t>
    </r>
    <r>
      <rPr>
        <sz val="10.5"/>
        <color indexed="8"/>
        <rFont val="宋体"/>
        <charset val="134"/>
      </rPr>
      <t>日起施行《商业银行资本管理办法（试行）》（以下称《新办法》），原《商业银行资本充足率管理办法》同时废止，因此，自</t>
    </r>
    <r>
      <rPr>
        <sz val="10.5"/>
        <color indexed="8"/>
        <rFont val="Times New Roman"/>
        <family val="1"/>
      </rPr>
      <t>2013</t>
    </r>
    <r>
      <rPr>
        <sz val="10.5"/>
        <color indexed="8"/>
        <rFont val="宋体"/>
        <charset val="134"/>
      </rPr>
      <t>年</t>
    </r>
    <r>
      <rPr>
        <sz val="10.5"/>
        <color indexed="8"/>
        <rFont val="Times New Roman"/>
        <family val="1"/>
      </rPr>
      <t>1</t>
    </r>
    <r>
      <rPr>
        <sz val="10.5"/>
        <color indexed="8"/>
        <rFont val="宋体"/>
        <charset val="134"/>
      </rPr>
      <t>季度起，表中披露的资本充足率相关指标调整为按照《新办法》计算的数据结果。</t>
    </r>
    <r>
      <rPr>
        <sz val="10.5"/>
        <color indexed="8"/>
        <rFont val="Times New Roman"/>
        <family val="1"/>
      </rPr>
      <t>***:</t>
    </r>
    <r>
      <rPr>
        <sz val="10.5"/>
        <color indexed="8"/>
        <rFont val="宋体"/>
        <charset val="134"/>
      </rPr>
      <t>“累计外汇敞口头寸比例”指标的分母调整为按《商业银行资本管理办法（试行）》计算的资本净额。</t>
    </r>
  </si>
  <si>
    <t>基本指标解释</t>
    <phoneticPr fontId="7" type="noConversion"/>
  </si>
  <si>
    <t>序号</t>
    <phoneticPr fontId="7" type="noConversion"/>
  </si>
  <si>
    <t>指标名称</t>
    <phoneticPr fontId="7" type="noConversion"/>
  </si>
  <si>
    <t>指标范围及计算公式</t>
    <phoneticPr fontId="7" type="noConversion"/>
  </si>
  <si>
    <t>不良贷款余额</t>
    <phoneticPr fontId="7" type="noConversion"/>
  </si>
  <si>
    <t>按照贷款五级分类，次级类、可疑类和损失类贷款之和</t>
    <phoneticPr fontId="7" type="noConversion"/>
  </si>
  <si>
    <t>不良贷款率</t>
    <phoneticPr fontId="7" type="noConversion"/>
  </si>
  <si>
    <t>不良贷款余额 / 各项贷款余额 × 100%</t>
    <phoneticPr fontId="7" type="noConversion"/>
  </si>
  <si>
    <t>次级类贷款率</t>
    <phoneticPr fontId="7" type="noConversion"/>
  </si>
  <si>
    <t>次级类贷款余额 / 各项贷款余额 × 100%</t>
    <phoneticPr fontId="7" type="noConversion"/>
  </si>
  <si>
    <t>可疑类贷款率</t>
    <phoneticPr fontId="7" type="noConversion"/>
  </si>
  <si>
    <t>可疑类贷款余额 / 各项贷款余额 × 100%</t>
    <phoneticPr fontId="7" type="noConversion"/>
  </si>
  <si>
    <t>损失类贷款率</t>
    <phoneticPr fontId="7" type="noConversion"/>
  </si>
  <si>
    <t>损失类贷款余额 / 各项贷款余额 × 100%</t>
    <phoneticPr fontId="7" type="noConversion"/>
  </si>
  <si>
    <t>拨备覆盖率</t>
    <phoneticPr fontId="7" type="noConversion"/>
  </si>
  <si>
    <t>贷款损失准备余额 / 不良贷款余额 × 100%</t>
    <phoneticPr fontId="7" type="noConversion"/>
  </si>
  <si>
    <t>流动性比例</t>
    <phoneticPr fontId="7" type="noConversion"/>
  </si>
  <si>
    <t>流动性资产 / 流动性负债 × 100%</t>
    <phoneticPr fontId="7" type="noConversion"/>
  </si>
  <si>
    <t>存贷比</t>
    <phoneticPr fontId="7" type="noConversion"/>
  </si>
  <si>
    <t>各项贷款余额 / 各项存款余额 × 100%</t>
    <phoneticPr fontId="7" type="noConversion"/>
  </si>
  <si>
    <t>人民币超额备付金率</t>
    <phoneticPr fontId="7" type="noConversion"/>
  </si>
  <si>
    <t>（在人民银行超额准备金存款 + 库存现金）/ 人民币各项存款期末余额 × 100%</t>
    <phoneticPr fontId="7" type="noConversion"/>
  </si>
  <si>
    <t>净利润</t>
    <phoneticPr fontId="7" type="noConversion"/>
  </si>
  <si>
    <t>扣除资产减值损失和所得税后的当年累计利润总额</t>
    <phoneticPr fontId="7" type="noConversion"/>
  </si>
  <si>
    <t>资产利润率</t>
    <phoneticPr fontId="7" type="noConversion"/>
  </si>
  <si>
    <t>净利润/ 资产平均余额 × 100% × 折年系数</t>
    <phoneticPr fontId="7" type="noConversion"/>
  </si>
  <si>
    <t>资本利润率</t>
    <phoneticPr fontId="7" type="noConversion"/>
  </si>
  <si>
    <t>净利润 / （所有者权益 + 少数股东权益）平均余额 × 100% × 折年系数</t>
    <phoneticPr fontId="7" type="noConversion"/>
  </si>
  <si>
    <t>净息差</t>
    <phoneticPr fontId="7" type="noConversion"/>
  </si>
  <si>
    <t>（利息净收入+债券投资利息收入）/ 生息资产平均余额 × 100% × 折年系数</t>
    <phoneticPr fontId="7" type="noConversion"/>
  </si>
  <si>
    <t>非利息收入占比</t>
    <phoneticPr fontId="7" type="noConversion"/>
  </si>
  <si>
    <t>（手续费及佣金净收入 + 其他业务收入 + 投资的非利息收益） / 营业收入 × 100%</t>
    <phoneticPr fontId="7" type="noConversion"/>
  </si>
  <si>
    <t>成本收入比</t>
    <phoneticPr fontId="7" type="noConversion"/>
  </si>
  <si>
    <t>（营业支出 - 营业税金及附加） / 营业收入 × 100%</t>
    <phoneticPr fontId="7" type="noConversion"/>
  </si>
  <si>
    <t>资本净额</t>
    <phoneticPr fontId="7" type="noConversion"/>
  </si>
  <si>
    <t>按照《商业银行资本管理办法(试行)》和其他相关监管规定计算得出的资本净额</t>
    <phoneticPr fontId="7" type="noConversion"/>
  </si>
  <si>
    <t>一级资本净额</t>
    <phoneticPr fontId="7" type="noConversion"/>
  </si>
  <si>
    <t>按照《商业银行资本管理办法(试行)》和其他相关监管规定计算得出的一级资本净额</t>
    <phoneticPr fontId="7" type="noConversion"/>
  </si>
  <si>
    <t>核心一级资本净额</t>
    <phoneticPr fontId="7" type="noConversion"/>
  </si>
  <si>
    <t>按照《商业银行资本管理办法(试行)》和其他相关监管规定计算得出的核心一级资本净额</t>
    <phoneticPr fontId="7" type="noConversion"/>
  </si>
  <si>
    <t>信用风险加权资产</t>
    <phoneticPr fontId="7" type="noConversion"/>
  </si>
  <si>
    <t>按照《商业银行资本管理办法(试行)》和其他相关监管规定计算得出的表内风险加权资产、表外风险加权资产和交易对手信用风险暴露的风险加权资产之和</t>
    <phoneticPr fontId="7" type="noConversion"/>
  </si>
  <si>
    <t>市场风险加权资产</t>
    <phoneticPr fontId="7" type="noConversion"/>
  </si>
  <si>
    <t>按照《商业银行资本管理办法(试行)》和其他相关监管规定计算得出的市场风险加权资产</t>
    <phoneticPr fontId="7" type="noConversion"/>
  </si>
  <si>
    <t>操作风险加权资产</t>
    <phoneticPr fontId="7" type="noConversion"/>
  </si>
  <si>
    <t>按照《商业银行资本管理办法(试行)》和其他相关监管规定计算得出的操作风险加权资产</t>
    <phoneticPr fontId="7" type="noConversion"/>
  </si>
  <si>
    <t>资本充足率</t>
    <phoneticPr fontId="7" type="noConversion"/>
  </si>
  <si>
    <t>资本净额 /(信用风险加权资产+市场风险加权资产+操作风险加权资产+资本底线调整&lt;仅适用IRB法银行&gt;)× 100%</t>
    <phoneticPr fontId="7" type="noConversion"/>
  </si>
  <si>
    <t>一级资本充足率</t>
    <phoneticPr fontId="7" type="noConversion"/>
  </si>
  <si>
    <t>一级资本净额 /(信用风险加权资产+市场风险加权资产+操作风险加权资产+资本底线调整&lt;仅适用IRB法银行&gt;)× 100%</t>
    <phoneticPr fontId="7" type="noConversion"/>
  </si>
  <si>
    <t>核心一级资本充足率</t>
    <phoneticPr fontId="7" type="noConversion"/>
  </si>
  <si>
    <t>核心一级资本净额 /(信用风险加权资产+市场风险加权资产+操作风险加权资产+资本底线调整&lt;仅适用IRB法银行&gt;)× 100%</t>
    <phoneticPr fontId="7" type="noConversion"/>
  </si>
  <si>
    <t>累计外汇敞口头寸比例</t>
    <phoneticPr fontId="7" type="noConversion"/>
  </si>
  <si>
    <t>附注：数据来源于各银行业金融机构向银监会报送的非现场监管报表本外币合计数据。</t>
    <phoneticPr fontId="7" type="noConversion"/>
  </si>
  <si>
    <t>机构范围解释</t>
    <phoneticPr fontId="7" type="noConversion"/>
  </si>
  <si>
    <t>机构类</t>
    <phoneticPr fontId="7" type="noConversion"/>
  </si>
  <si>
    <t>机构范围</t>
    <phoneticPr fontId="7" type="noConversion"/>
  </si>
  <si>
    <t>银行业金融机构</t>
    <phoneticPr fontId="7" type="noConversion"/>
  </si>
  <si>
    <t>包括政策性银行及国家开发银行、大型商业银行、股份商业银行、城市商业银行、农村商业银行、农村合作银行、城市信用社、农村信用社、新型农村金融机构、邮政储蓄银行、外资银行和非银行金融机构。</t>
    <phoneticPr fontId="7" type="noConversion"/>
  </si>
  <si>
    <t>商业银行</t>
    <phoneticPr fontId="7" type="noConversion"/>
  </si>
  <si>
    <t>包括大型商业银行、股份制商业银行、城市商业银行、农村商业银行和外资银行。</t>
    <phoneticPr fontId="7" type="noConversion"/>
  </si>
  <si>
    <t>政策性银行及国家开发银行</t>
    <phoneticPr fontId="7" type="noConversion"/>
  </si>
  <si>
    <t>包括国家开发银行、中国进出口银行、中国农业发展银行。</t>
    <phoneticPr fontId="7" type="noConversion"/>
  </si>
  <si>
    <t>大型商业银行</t>
    <phoneticPr fontId="7" type="noConversion"/>
  </si>
  <si>
    <t>包括中国工商银行、中国农业银行、中国银行、中国建设银行、交通银行。</t>
    <phoneticPr fontId="7" type="noConversion"/>
  </si>
  <si>
    <t>股份制商业银行</t>
    <phoneticPr fontId="7" type="noConversion"/>
  </si>
  <si>
    <t>包括中信银行、中国光大银行、华夏银行、广东发展银行、深圳发展银行、招商银行、上海浦东发展银行、兴业银行、中国民生银行、恒丰银行、浙商银行、渤海银行。</t>
    <phoneticPr fontId="7" type="noConversion"/>
  </si>
  <si>
    <t>非银行金融机构</t>
    <phoneticPr fontId="7" type="noConversion"/>
  </si>
  <si>
    <t>包括信托投资公司、企业集团财务公司、金融租赁公司、货币经纪公司、汽车金融公司、消费金融公司。</t>
    <phoneticPr fontId="7" type="noConversion"/>
  </si>
  <si>
    <t>其他类金融机构</t>
    <phoneticPr fontId="7" type="noConversion"/>
  </si>
  <si>
    <t>包括政策性银行及国家开发银行、农村商业银行、农村合作银行、外资银行、城市信用社、农村信用社、非银行金融机构、新型农村金融机构和邮政储蓄银行。</t>
    <phoneticPr fontId="7" type="noConversion"/>
  </si>
  <si>
    <t>已知数据：</t>
    <phoneticPr fontId="1" type="noConversion"/>
  </si>
  <si>
    <t>各项贷款余额</t>
    <phoneticPr fontId="1" type="noConversion"/>
  </si>
  <si>
    <t>一季度</t>
    <phoneticPr fontId="1" type="noConversion"/>
  </si>
  <si>
    <t>二季度</t>
    <phoneticPr fontId="1" type="noConversion"/>
  </si>
  <si>
    <t>商业银行主要监管指标情况表(法人)</t>
    <phoneticPr fontId="1" type="noConversion"/>
  </si>
  <si>
    <t>累计外汇敞口头寸 / 资本净额 × 100%</t>
    <phoneticPr fontId="7" type="noConversion"/>
  </si>
  <si>
    <t>累计外汇敞口头寸</t>
    <phoneticPr fontId="1" type="noConversion"/>
  </si>
  <si>
    <t>流动性负债</t>
    <phoneticPr fontId="1" type="noConversion"/>
  </si>
  <si>
    <t xml:space="preserve">      人民币超额备付金率</t>
    <phoneticPr fontId="1" type="noConversion"/>
  </si>
  <si>
    <t>人民币超额备付金</t>
    <phoneticPr fontId="1" type="noConversion"/>
  </si>
  <si>
    <t>存款余额</t>
    <phoneticPr fontId="1" type="noConversion"/>
  </si>
  <si>
    <t>流动性资产</t>
    <phoneticPr fontId="1" type="noConversion"/>
  </si>
  <si>
    <r>
      <t xml:space="preserve">      累计外汇敞口头寸比例</t>
    </r>
    <r>
      <rPr>
        <b/>
        <vertAlign val="superscript"/>
        <sz val="12"/>
        <color indexed="8"/>
        <rFont val="宋体"/>
        <charset val="134"/>
      </rPr>
      <t>***</t>
    </r>
    <phoneticPr fontId="1" type="noConversion"/>
  </si>
</sst>
</file>

<file path=xl/styles.xml><?xml version="1.0" encoding="utf-8"?>
<styleSheet xmlns="http://schemas.openxmlformats.org/spreadsheetml/2006/main">
  <numFmts count="1">
    <numFmt numFmtId="182" formatCode="0.0_ "/>
  </numFmts>
  <fonts count="18">
    <font>
      <sz val="11"/>
      <color theme="1"/>
      <name val="宋体"/>
      <charset val="134"/>
      <scheme val="minor"/>
    </font>
    <font>
      <sz val="9"/>
      <name val="宋体"/>
      <charset val="134"/>
    </font>
    <font>
      <sz val="10.5"/>
      <color indexed="8"/>
      <name val="Times New Roman"/>
      <family val="1"/>
    </font>
    <font>
      <b/>
      <vertAlign val="superscript"/>
      <sz val="11"/>
      <color indexed="8"/>
      <name val="宋体"/>
      <charset val="134"/>
    </font>
    <font>
      <b/>
      <vertAlign val="superscript"/>
      <sz val="12"/>
      <color indexed="8"/>
      <name val="宋体"/>
      <charset val="134"/>
    </font>
    <font>
      <sz val="10.5"/>
      <color indexed="8"/>
      <name val="宋体"/>
      <charset val="134"/>
    </font>
    <font>
      <b/>
      <sz val="14"/>
      <name val="宋体"/>
      <charset val="134"/>
    </font>
    <font>
      <sz val="9"/>
      <name val="宋体"/>
      <charset val="134"/>
    </font>
    <font>
      <sz val="11"/>
      <name val="宋体"/>
      <charset val="134"/>
    </font>
    <font>
      <b/>
      <sz val="11"/>
      <name val="宋体"/>
      <charset val="134"/>
    </font>
    <font>
      <b/>
      <sz val="18"/>
      <color theme="1"/>
      <name val="宋体"/>
      <charset val="134"/>
    </font>
    <font>
      <sz val="12"/>
      <color theme="1"/>
      <name val="宋体"/>
      <charset val="134"/>
    </font>
    <font>
      <b/>
      <sz val="12"/>
      <color theme="1"/>
      <name val="宋体"/>
      <charset val="134"/>
    </font>
    <font>
      <sz val="11"/>
      <color theme="1"/>
      <name val="宋体"/>
      <charset val="134"/>
    </font>
    <font>
      <b/>
      <sz val="11"/>
      <color theme="1"/>
      <name val="宋体"/>
      <charset val="134"/>
    </font>
    <font>
      <b/>
      <sz val="18"/>
      <color rgb="FF000000"/>
      <name val="宋体"/>
      <charset val="134"/>
    </font>
    <font>
      <sz val="11"/>
      <color rgb="FFFF0000"/>
      <name val="宋体"/>
      <charset val="134"/>
    </font>
    <font>
      <sz val="10.5"/>
      <color theme="1"/>
      <name val="宋体"/>
      <charset val="134"/>
    </font>
  </fonts>
  <fills count="5">
    <fill>
      <patternFill patternType="none"/>
    </fill>
    <fill>
      <patternFill patternType="gray125"/>
    </fill>
    <fill>
      <patternFill patternType="solid">
        <fgColor indexed="9"/>
        <bgColor indexed="64"/>
      </patternFill>
    </fill>
    <fill>
      <patternFill patternType="solid">
        <fgColor rgb="FFFFFFFF"/>
        <bgColor indexed="64"/>
      </patternFill>
    </fill>
    <fill>
      <patternFill patternType="solid">
        <fgColor rgb="FFFFFF00"/>
        <bgColor indexed="64"/>
      </patternFill>
    </fill>
  </fills>
  <borders count="26">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right/>
      <top style="medium">
        <color indexed="64"/>
      </top>
      <bottom style="medium">
        <color indexed="64"/>
      </bottom>
      <diagonal/>
    </border>
    <border>
      <left style="medium">
        <color indexed="64"/>
      </left>
      <right/>
      <top/>
      <bottom style="medium">
        <color indexed="64"/>
      </bottom>
      <diagonal/>
    </border>
    <border>
      <left/>
      <right/>
      <top/>
      <bottom style="thin">
        <color indexed="64"/>
      </bottom>
      <diagonal/>
    </border>
    <border>
      <left style="thick">
        <color rgb="FF558EC8"/>
      </left>
      <right style="thick">
        <color rgb="FF558EC8"/>
      </right>
      <top style="thick">
        <color rgb="FF558EC8"/>
      </top>
      <bottom style="thick">
        <color rgb="FF558EC8"/>
      </bottom>
      <diagonal/>
    </border>
    <border>
      <left style="thick">
        <color rgb="FF558EC8"/>
      </left>
      <right/>
      <top style="thick">
        <color rgb="FF558EC8"/>
      </top>
      <bottom/>
      <diagonal/>
    </border>
    <border>
      <left/>
      <right/>
      <top style="thick">
        <color rgb="FF558EC8"/>
      </top>
      <bottom/>
      <diagonal/>
    </border>
    <border>
      <left/>
      <right style="thick">
        <color rgb="FF558EC8"/>
      </right>
      <top style="thick">
        <color rgb="FF558EC8"/>
      </top>
      <bottom/>
      <diagonal/>
    </border>
    <border>
      <left style="thick">
        <color rgb="FF558EC8"/>
      </left>
      <right/>
      <top/>
      <bottom style="medium">
        <color indexed="64"/>
      </bottom>
      <diagonal/>
    </border>
    <border>
      <left/>
      <right style="thick">
        <color rgb="FF558EC8"/>
      </right>
      <top/>
      <bottom style="medium">
        <color indexed="64"/>
      </bottom>
      <diagonal/>
    </border>
    <border>
      <left style="thick">
        <color rgb="FF558EC8"/>
      </left>
      <right/>
      <top style="medium">
        <color indexed="64"/>
      </top>
      <bottom style="medium">
        <color indexed="64"/>
      </bottom>
      <diagonal/>
    </border>
    <border>
      <left/>
      <right style="medium">
        <color rgb="FF000000"/>
      </right>
      <top style="medium">
        <color indexed="64"/>
      </top>
      <bottom style="medium">
        <color indexed="64"/>
      </bottom>
      <diagonal/>
    </border>
    <border>
      <left style="medium">
        <color rgb="FF000000"/>
      </left>
      <right/>
      <top style="medium">
        <color indexed="64"/>
      </top>
      <bottom style="medium">
        <color indexed="64"/>
      </bottom>
      <diagonal/>
    </border>
    <border>
      <left/>
      <right style="thick">
        <color rgb="FF558EC8"/>
      </right>
      <top style="medium">
        <color indexed="64"/>
      </top>
      <bottom style="medium">
        <color indexed="64"/>
      </bottom>
      <diagonal/>
    </border>
    <border>
      <left style="thick">
        <color rgb="FF558EC8"/>
      </left>
      <right/>
      <top style="medium">
        <color indexed="64"/>
      </top>
      <bottom style="thick">
        <color rgb="FF558EC8"/>
      </bottom>
      <diagonal/>
    </border>
    <border>
      <left/>
      <right style="medium">
        <color rgb="FF000000"/>
      </right>
      <top style="medium">
        <color indexed="64"/>
      </top>
      <bottom style="thick">
        <color rgb="FF558EC8"/>
      </bottom>
      <diagonal/>
    </border>
    <border>
      <left style="medium">
        <color rgb="FF000000"/>
      </left>
      <right/>
      <top style="medium">
        <color indexed="64"/>
      </top>
      <bottom style="thick">
        <color rgb="FF558EC8"/>
      </bottom>
      <diagonal/>
    </border>
    <border>
      <left style="thick">
        <color rgb="FF558EC8"/>
      </left>
      <right style="medium">
        <color indexed="64"/>
      </right>
      <top style="thick">
        <color rgb="FF558EC8"/>
      </top>
      <bottom/>
      <diagonal/>
    </border>
    <border>
      <left style="thick">
        <color rgb="FF558EC8"/>
      </left>
      <right style="medium">
        <color indexed="64"/>
      </right>
      <top/>
      <bottom style="thick">
        <color rgb="FF558EC8"/>
      </bottom>
      <diagonal/>
    </border>
    <border>
      <left style="medium">
        <color indexed="64"/>
      </left>
      <right/>
      <top style="medium">
        <color indexed="64"/>
      </top>
      <bottom style="thick">
        <color rgb="FF558EC8"/>
      </bottom>
      <diagonal/>
    </border>
    <border>
      <left/>
      <right style="medium">
        <color indexed="64"/>
      </right>
      <top style="medium">
        <color indexed="64"/>
      </top>
      <bottom style="thick">
        <color rgb="FF558EC8"/>
      </bottom>
      <diagonal/>
    </border>
    <border>
      <left/>
      <right style="thick">
        <color rgb="FF558EC8"/>
      </right>
      <top style="medium">
        <color indexed="64"/>
      </top>
      <bottom style="thick">
        <color rgb="FF558EC8"/>
      </bottom>
      <diagonal/>
    </border>
    <border>
      <left style="thick">
        <color rgb="FF558EC8"/>
      </left>
      <right/>
      <top style="thick">
        <color rgb="FF558EC8"/>
      </top>
      <bottom style="thick">
        <color rgb="FF558EC8"/>
      </bottom>
      <diagonal/>
    </border>
  </borders>
  <cellStyleXfs count="1">
    <xf numFmtId="0" fontId="0" fillId="0" borderId="0">
      <alignment vertical="center"/>
    </xf>
  </cellStyleXfs>
  <cellXfs count="80">
    <xf numFmtId="0" fontId="0" fillId="0" borderId="0" xfId="0">
      <alignment vertical="center"/>
    </xf>
    <xf numFmtId="0" fontId="10" fillId="3" borderId="7" xfId="0" applyFont="1" applyFill="1" applyBorder="1" applyAlignment="1">
      <alignment horizontal="left" wrapText="1"/>
    </xf>
    <xf numFmtId="0" fontId="11" fillId="3" borderId="7" xfId="0" applyFont="1" applyFill="1" applyBorder="1" applyAlignment="1">
      <alignment horizontal="right" vertical="center" wrapText="1"/>
    </xf>
    <xf numFmtId="0" fontId="11" fillId="3" borderId="7" xfId="0" applyFont="1" applyFill="1" applyBorder="1" applyAlignment="1">
      <alignment horizontal="left" vertical="center" wrapText="1"/>
    </xf>
    <xf numFmtId="0" fontId="12" fillId="3" borderId="7" xfId="0" applyFont="1" applyFill="1" applyBorder="1" applyAlignment="1">
      <alignment horizontal="left" vertical="center" wrapText="1"/>
    </xf>
    <xf numFmtId="0" fontId="13" fillId="3" borderId="7" xfId="0" applyFont="1" applyFill="1" applyBorder="1" applyAlignment="1">
      <alignment horizontal="left" vertical="center" wrapText="1"/>
    </xf>
    <xf numFmtId="0" fontId="13" fillId="3" borderId="7" xfId="0" applyFont="1" applyFill="1" applyBorder="1" applyAlignment="1">
      <alignment horizontal="center" vertical="center" wrapText="1"/>
    </xf>
    <xf numFmtId="0" fontId="14" fillId="3" borderId="7" xfId="0" applyFont="1" applyFill="1" applyBorder="1" applyAlignment="1">
      <alignment horizontal="left" vertical="center" wrapText="1"/>
    </xf>
    <xf numFmtId="0" fontId="13" fillId="3" borderId="7" xfId="0" applyFont="1" applyFill="1" applyBorder="1" applyAlignment="1">
      <alignment horizontal="right" vertical="center" wrapText="1"/>
    </xf>
    <xf numFmtId="10" fontId="13" fillId="3" borderId="7" xfId="0" applyNumberFormat="1" applyFont="1" applyFill="1" applyBorder="1" applyAlignment="1">
      <alignment horizontal="right" vertical="center" wrapText="1"/>
    </xf>
    <xf numFmtId="0" fontId="8" fillId="0" borderId="0" xfId="0" applyFont="1" applyBorder="1" applyAlignment="1">
      <alignment vertical="center"/>
    </xf>
    <xf numFmtId="0" fontId="8" fillId="0" borderId="0" xfId="0" applyFont="1" applyAlignment="1">
      <alignment vertical="center"/>
    </xf>
    <xf numFmtId="0" fontId="9" fillId="0" borderId="1" xfId="0" applyFont="1" applyBorder="1" applyAlignment="1">
      <alignment horizontal="center" vertical="center"/>
    </xf>
    <xf numFmtId="0" fontId="8" fillId="0" borderId="1" xfId="0" applyFont="1" applyBorder="1" applyAlignment="1">
      <alignment horizontal="center" vertical="center"/>
    </xf>
    <xf numFmtId="0" fontId="8" fillId="0" borderId="1" xfId="0" applyFont="1" applyBorder="1" applyAlignment="1">
      <alignment vertical="center"/>
    </xf>
    <xf numFmtId="0" fontId="8" fillId="0" borderId="1" xfId="0" applyFont="1" applyFill="1" applyBorder="1" applyAlignment="1">
      <alignment vertical="center" wrapText="1"/>
    </xf>
    <xf numFmtId="0" fontId="8" fillId="2" borderId="2" xfId="0" applyFont="1" applyFill="1" applyBorder="1" applyAlignment="1">
      <alignment vertical="center" wrapText="1"/>
    </xf>
    <xf numFmtId="0" fontId="8" fillId="0" borderId="0" xfId="0" applyFont="1" applyAlignment="1">
      <alignment horizontal="center" vertical="center"/>
    </xf>
    <xf numFmtId="0" fontId="8" fillId="0" borderId="1" xfId="0" applyFont="1" applyBorder="1" applyAlignment="1">
      <alignment vertical="center" wrapText="1"/>
    </xf>
    <xf numFmtId="182" fontId="0" fillId="0" borderId="0" xfId="0" applyNumberFormat="1">
      <alignment vertical="center"/>
    </xf>
    <xf numFmtId="0" fontId="17" fillId="0" borderId="9" xfId="0" applyFont="1" applyBorder="1" applyAlignment="1">
      <alignment horizontal="justify" vertical="center" wrapText="1"/>
    </xf>
    <xf numFmtId="0" fontId="13" fillId="3" borderId="20" xfId="0" applyFont="1" applyFill="1" applyBorder="1" applyAlignment="1">
      <alignment horizontal="right" vertical="center" wrapText="1"/>
    </xf>
    <xf numFmtId="0" fontId="13" fillId="3" borderId="21" xfId="0" applyFont="1" applyFill="1" applyBorder="1" applyAlignment="1">
      <alignment horizontal="right" vertical="center" wrapText="1"/>
    </xf>
    <xf numFmtId="0" fontId="13" fillId="3" borderId="5" xfId="0" applyFont="1" applyFill="1" applyBorder="1" applyAlignment="1">
      <alignment horizontal="center" vertical="center" wrapText="1"/>
    </xf>
    <xf numFmtId="0" fontId="13" fillId="3" borderId="3" xfId="0" applyFont="1" applyFill="1" applyBorder="1" applyAlignment="1">
      <alignment horizontal="center" vertical="center" wrapText="1"/>
    </xf>
    <xf numFmtId="0" fontId="13" fillId="3" borderId="12" xfId="0" applyFont="1" applyFill="1" applyBorder="1" applyAlignment="1">
      <alignment horizontal="center" vertical="center" wrapText="1"/>
    </xf>
    <xf numFmtId="0" fontId="13" fillId="3" borderId="22" xfId="0" applyFont="1" applyFill="1" applyBorder="1" applyAlignment="1">
      <alignment horizontal="center" vertical="center" wrapText="1"/>
    </xf>
    <xf numFmtId="0" fontId="13" fillId="3" borderId="23" xfId="0" applyFont="1" applyFill="1" applyBorder="1" applyAlignment="1">
      <alignment horizontal="center" vertical="center" wrapText="1"/>
    </xf>
    <xf numFmtId="0" fontId="13" fillId="3" borderId="24" xfId="0" applyFont="1" applyFill="1" applyBorder="1" applyAlignment="1">
      <alignment horizontal="center" vertical="center" wrapText="1"/>
    </xf>
    <xf numFmtId="0" fontId="12" fillId="3" borderId="13" xfId="0" applyFont="1" applyFill="1" applyBorder="1" applyAlignment="1">
      <alignment horizontal="left" vertical="center" wrapText="1"/>
    </xf>
    <xf numFmtId="0" fontId="12" fillId="3" borderId="4" xfId="0" applyFont="1" applyFill="1" applyBorder="1" applyAlignment="1">
      <alignment horizontal="left" vertical="center" wrapText="1"/>
    </xf>
    <xf numFmtId="0" fontId="12" fillId="3" borderId="16" xfId="0" applyFont="1" applyFill="1" applyBorder="1" applyAlignment="1">
      <alignment horizontal="left" vertical="center" wrapText="1"/>
    </xf>
    <xf numFmtId="10" fontId="13" fillId="3" borderId="17" xfId="0" applyNumberFormat="1" applyFont="1" applyFill="1" applyBorder="1" applyAlignment="1">
      <alignment horizontal="right" vertical="center" wrapText="1"/>
    </xf>
    <xf numFmtId="10" fontId="13" fillId="3" borderId="18" xfId="0" applyNumberFormat="1" applyFont="1" applyFill="1" applyBorder="1" applyAlignment="1">
      <alignment horizontal="right" vertical="center" wrapText="1"/>
    </xf>
    <xf numFmtId="10" fontId="13" fillId="3" borderId="19" xfId="0" applyNumberFormat="1" applyFont="1" applyFill="1" applyBorder="1" applyAlignment="1">
      <alignment horizontal="right" vertical="center" wrapText="1"/>
    </xf>
    <xf numFmtId="0" fontId="13" fillId="3" borderId="19" xfId="0" applyFont="1" applyFill="1" applyBorder="1" applyAlignment="1">
      <alignment horizontal="right" vertical="center" wrapText="1"/>
    </xf>
    <xf numFmtId="0" fontId="13" fillId="3" borderId="18" xfId="0" applyFont="1" applyFill="1" applyBorder="1" applyAlignment="1">
      <alignment horizontal="right" vertical="center" wrapText="1"/>
    </xf>
    <xf numFmtId="0" fontId="13" fillId="3" borderId="15" xfId="0" applyFont="1" applyFill="1" applyBorder="1" applyAlignment="1">
      <alignment horizontal="right" vertical="center" wrapText="1"/>
    </xf>
    <xf numFmtId="0" fontId="13" fillId="3" borderId="16" xfId="0" applyFont="1" applyFill="1" applyBorder="1" applyAlignment="1">
      <alignment horizontal="right" vertical="center" wrapText="1"/>
    </xf>
    <xf numFmtId="0" fontId="13" fillId="3" borderId="13" xfId="0" applyFont="1" applyFill="1" applyBorder="1" applyAlignment="1">
      <alignment horizontal="right" wrapText="1"/>
    </xf>
    <xf numFmtId="0" fontId="13" fillId="3" borderId="16" xfId="0" applyFont="1" applyFill="1" applyBorder="1" applyAlignment="1">
      <alignment horizontal="right" wrapText="1"/>
    </xf>
    <xf numFmtId="10" fontId="13" fillId="3" borderId="13" xfId="0" applyNumberFormat="1" applyFont="1" applyFill="1" applyBorder="1" applyAlignment="1">
      <alignment horizontal="right" vertical="center" wrapText="1"/>
    </xf>
    <xf numFmtId="10" fontId="13" fillId="3" borderId="14" xfId="0" applyNumberFormat="1" applyFont="1" applyFill="1" applyBorder="1" applyAlignment="1">
      <alignment horizontal="right" vertical="center" wrapText="1"/>
    </xf>
    <xf numFmtId="10" fontId="13" fillId="3" borderId="15" xfId="0" applyNumberFormat="1" applyFont="1" applyFill="1" applyBorder="1" applyAlignment="1">
      <alignment horizontal="right" vertical="center" wrapText="1"/>
    </xf>
    <xf numFmtId="0" fontId="13" fillId="3" borderId="14" xfId="0" applyFont="1" applyFill="1" applyBorder="1" applyAlignment="1">
      <alignment horizontal="right" vertical="center" wrapText="1"/>
    </xf>
    <xf numFmtId="0" fontId="13" fillId="3" borderId="13" xfId="0" applyFont="1" applyFill="1" applyBorder="1" applyAlignment="1">
      <alignment horizontal="right" vertical="center" wrapText="1"/>
    </xf>
    <xf numFmtId="0" fontId="12" fillId="3" borderId="13" xfId="0" applyFont="1" applyFill="1" applyBorder="1" applyAlignment="1">
      <alignment horizontal="center" vertical="center" wrapText="1"/>
    </xf>
    <xf numFmtId="0" fontId="12" fillId="3" borderId="4" xfId="0" applyFont="1" applyFill="1" applyBorder="1" applyAlignment="1">
      <alignment horizontal="center" vertical="center" wrapText="1"/>
    </xf>
    <xf numFmtId="0" fontId="12" fillId="3" borderId="16" xfId="0" applyFont="1" applyFill="1" applyBorder="1" applyAlignment="1">
      <alignment horizontal="center" vertical="center" wrapText="1"/>
    </xf>
    <xf numFmtId="10" fontId="13" fillId="4" borderId="13" xfId="0" applyNumberFormat="1" applyFont="1" applyFill="1" applyBorder="1" applyAlignment="1">
      <alignment horizontal="right" vertical="center" wrapText="1"/>
    </xf>
    <xf numFmtId="10" fontId="13" fillId="4" borderId="14" xfId="0" applyNumberFormat="1" applyFont="1" applyFill="1" applyBorder="1" applyAlignment="1">
      <alignment horizontal="right" vertical="center" wrapText="1"/>
    </xf>
    <xf numFmtId="0" fontId="16" fillId="4" borderId="13" xfId="0" applyFont="1" applyFill="1" applyBorder="1" applyAlignment="1">
      <alignment horizontal="right" vertical="center" wrapText="1"/>
    </xf>
    <xf numFmtId="0" fontId="16" fillId="4" borderId="14" xfId="0" applyFont="1" applyFill="1" applyBorder="1" applyAlignment="1">
      <alignment horizontal="right" vertical="center" wrapText="1"/>
    </xf>
    <xf numFmtId="0" fontId="15" fillId="3" borderId="8" xfId="0" applyFont="1" applyFill="1" applyBorder="1" applyAlignment="1">
      <alignment horizontal="center" vertical="center" wrapText="1"/>
    </xf>
    <xf numFmtId="0" fontId="15" fillId="3" borderId="9" xfId="0" applyFont="1" applyFill="1" applyBorder="1" applyAlignment="1">
      <alignment horizontal="center" vertical="center" wrapText="1"/>
    </xf>
    <xf numFmtId="0" fontId="15" fillId="3" borderId="10" xfId="0" applyFont="1" applyFill="1" applyBorder="1" applyAlignment="1">
      <alignment horizontal="center" vertical="center" wrapText="1"/>
    </xf>
    <xf numFmtId="0" fontId="13" fillId="3" borderId="11" xfId="0" applyFont="1" applyFill="1" applyBorder="1" applyAlignment="1">
      <alignment horizontal="right" wrapText="1"/>
    </xf>
    <xf numFmtId="0" fontId="13" fillId="3" borderId="12" xfId="0" applyFont="1" applyFill="1" applyBorder="1" applyAlignment="1">
      <alignment horizontal="right" wrapText="1"/>
    </xf>
    <xf numFmtId="0" fontId="11" fillId="3" borderId="11" xfId="0" applyFont="1" applyFill="1" applyBorder="1" applyAlignment="1">
      <alignment horizontal="center" vertical="center" wrapText="1"/>
    </xf>
    <xf numFmtId="0" fontId="11" fillId="3" borderId="3" xfId="0" applyFont="1" applyFill="1" applyBorder="1" applyAlignment="1">
      <alignment horizontal="center" vertical="center" wrapText="1"/>
    </xf>
    <xf numFmtId="0" fontId="11" fillId="3" borderId="12" xfId="0" applyFont="1" applyFill="1" applyBorder="1" applyAlignment="1">
      <alignment horizontal="center" vertical="center" wrapText="1"/>
    </xf>
    <xf numFmtId="0" fontId="11" fillId="3" borderId="13" xfId="0" applyFont="1" applyFill="1" applyBorder="1" applyAlignment="1">
      <alignment horizontal="center" vertical="center" wrapText="1"/>
    </xf>
    <xf numFmtId="0" fontId="11" fillId="3" borderId="14" xfId="0" applyFont="1" applyFill="1" applyBorder="1" applyAlignment="1">
      <alignment horizontal="center" vertical="center" wrapText="1"/>
    </xf>
    <xf numFmtId="0" fontId="11" fillId="3" borderId="15" xfId="0" applyFont="1" applyFill="1" applyBorder="1" applyAlignment="1">
      <alignment horizontal="center" vertical="center" wrapText="1"/>
    </xf>
    <xf numFmtId="0" fontId="11" fillId="3" borderId="16" xfId="0" applyFont="1" applyFill="1" applyBorder="1" applyAlignment="1">
      <alignment horizontal="center" vertical="center" wrapText="1"/>
    </xf>
    <xf numFmtId="10" fontId="13" fillId="4" borderId="17" xfId="0" applyNumberFormat="1" applyFont="1" applyFill="1" applyBorder="1" applyAlignment="1">
      <alignment horizontal="right" vertical="center" wrapText="1"/>
    </xf>
    <xf numFmtId="10" fontId="13" fillId="4" borderId="18" xfId="0" applyNumberFormat="1" applyFont="1" applyFill="1" applyBorder="1" applyAlignment="1">
      <alignment horizontal="right" vertical="center" wrapText="1"/>
    </xf>
    <xf numFmtId="10" fontId="13" fillId="4" borderId="19" xfId="0" applyNumberFormat="1" applyFont="1" applyFill="1" applyBorder="1" applyAlignment="1">
      <alignment horizontal="right" vertical="center" wrapText="1"/>
    </xf>
    <xf numFmtId="10" fontId="13" fillId="4" borderId="15" xfId="0" applyNumberFormat="1" applyFont="1" applyFill="1" applyBorder="1" applyAlignment="1">
      <alignment horizontal="right" vertical="center" wrapText="1"/>
    </xf>
    <xf numFmtId="0" fontId="13" fillId="4" borderId="13" xfId="0" applyFont="1" applyFill="1" applyBorder="1" applyAlignment="1">
      <alignment horizontal="right" vertical="center" wrapText="1"/>
    </xf>
    <xf numFmtId="0" fontId="13" fillId="4" borderId="14" xfId="0" applyFont="1" applyFill="1" applyBorder="1" applyAlignment="1">
      <alignment horizontal="right" vertical="center" wrapText="1"/>
    </xf>
    <xf numFmtId="0" fontId="6" fillId="0" borderId="0" xfId="0" applyFont="1" applyBorder="1" applyAlignment="1">
      <alignment horizontal="center" vertical="center"/>
    </xf>
    <xf numFmtId="0" fontId="6" fillId="0" borderId="6" xfId="0" applyFont="1" applyBorder="1" applyAlignment="1">
      <alignment horizontal="center" vertical="center"/>
    </xf>
    <xf numFmtId="0" fontId="11" fillId="3" borderId="25" xfId="0" applyFont="1" applyFill="1" applyBorder="1" applyAlignment="1">
      <alignment horizontal="right" vertical="center" wrapText="1"/>
    </xf>
    <xf numFmtId="0" fontId="11" fillId="3" borderId="25" xfId="0" applyFont="1" applyFill="1" applyBorder="1" applyAlignment="1">
      <alignment horizontal="left" vertical="center" wrapText="1"/>
    </xf>
    <xf numFmtId="0" fontId="12" fillId="3" borderId="11" xfId="0" applyFont="1" applyFill="1" applyBorder="1" applyAlignment="1">
      <alignment horizontal="center" vertical="center" wrapText="1"/>
    </xf>
    <xf numFmtId="0" fontId="12" fillId="3" borderId="3" xfId="0" applyFont="1" applyFill="1" applyBorder="1" applyAlignment="1">
      <alignment horizontal="center" vertical="center" wrapText="1"/>
    </xf>
    <xf numFmtId="0" fontId="11" fillId="3" borderId="1" xfId="0" applyFont="1" applyFill="1" applyBorder="1" applyAlignment="1">
      <alignment horizontal="center" vertical="center" wrapText="1"/>
    </xf>
    <xf numFmtId="182" fontId="0" fillId="4" borderId="0" xfId="0" applyNumberFormat="1" applyFill="1">
      <alignment vertical="center"/>
    </xf>
    <xf numFmtId="182" fontId="0" fillId="4" borderId="0" xfId="0" applyNumberFormat="1" applyFill="1" applyAlignment="1">
      <alignment horizontal="right" vertical="center"/>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dimension ref="A1:I49"/>
  <sheetViews>
    <sheetView workbookViewId="0">
      <selection activeCell="H22" sqref="H22:I22"/>
    </sheetView>
  </sheetViews>
  <sheetFormatPr defaultRowHeight="14.4"/>
  <cols>
    <col min="1" max="1" width="28.6640625" customWidth="1"/>
  </cols>
  <sheetData>
    <row r="1" spans="1:9" ht="23.4" thickTop="1" thickBot="1">
      <c r="A1" s="53" t="s">
        <v>0</v>
      </c>
      <c r="B1" s="54"/>
      <c r="C1" s="54"/>
      <c r="D1" s="54"/>
      <c r="E1" s="54"/>
      <c r="F1" s="54"/>
      <c r="G1" s="54"/>
      <c r="H1" s="54"/>
      <c r="I1" s="55"/>
    </row>
    <row r="2" spans="1:9" ht="23.4" thickTop="1" thickBot="1">
      <c r="A2" s="1"/>
      <c r="B2" s="1"/>
      <c r="C2" s="1"/>
      <c r="D2" s="1"/>
      <c r="E2" s="1"/>
      <c r="F2" s="1"/>
      <c r="G2" s="1"/>
      <c r="H2" s="56" t="s">
        <v>1</v>
      </c>
      <c r="I2" s="57"/>
    </row>
    <row r="3" spans="1:9" ht="16.8" thickTop="1" thickBot="1">
      <c r="A3" s="2" t="s">
        <v>2</v>
      </c>
      <c r="B3" s="58" t="s">
        <v>3</v>
      </c>
      <c r="C3" s="59"/>
      <c r="D3" s="59"/>
      <c r="E3" s="59"/>
      <c r="F3" s="59"/>
      <c r="G3" s="59"/>
      <c r="H3" s="59"/>
      <c r="I3" s="60"/>
    </row>
    <row r="4" spans="1:9" ht="16.8" thickTop="1" thickBot="1">
      <c r="A4" s="3" t="s">
        <v>4</v>
      </c>
      <c r="B4" s="61" t="s">
        <v>5</v>
      </c>
      <c r="C4" s="62"/>
      <c r="D4" s="63" t="s">
        <v>6</v>
      </c>
      <c r="E4" s="62"/>
      <c r="F4" s="63" t="s">
        <v>7</v>
      </c>
      <c r="G4" s="62"/>
      <c r="H4" s="63" t="s">
        <v>8</v>
      </c>
      <c r="I4" s="64"/>
    </row>
    <row r="5" spans="1:9" ht="16.8" thickTop="1" thickBot="1">
      <c r="A5" s="4" t="s">
        <v>9</v>
      </c>
      <c r="B5" s="46"/>
      <c r="C5" s="47"/>
      <c r="D5" s="47"/>
      <c r="E5" s="47"/>
      <c r="F5" s="47"/>
      <c r="G5" s="47"/>
      <c r="H5" s="47"/>
      <c r="I5" s="48"/>
    </row>
    <row r="6" spans="1:9" ht="15.6" thickTop="1" thickBot="1">
      <c r="A6" s="5" t="s">
        <v>10</v>
      </c>
      <c r="B6" s="51">
        <f>SUM(B7:C9)</f>
        <v>5264</v>
      </c>
      <c r="C6" s="52"/>
      <c r="D6" s="51">
        <f>SUM(D7:E9)</f>
        <v>5396</v>
      </c>
      <c r="E6" s="52"/>
      <c r="F6" s="37"/>
      <c r="G6" s="44"/>
      <c r="H6" s="37"/>
      <c r="I6" s="38"/>
    </row>
    <row r="7" spans="1:9" ht="15.6" thickTop="1" thickBot="1">
      <c r="A7" s="5" t="s">
        <v>11</v>
      </c>
      <c r="B7" s="45">
        <v>2242</v>
      </c>
      <c r="C7" s="44"/>
      <c r="D7" s="37">
        <v>2335</v>
      </c>
      <c r="E7" s="44"/>
      <c r="F7" s="37"/>
      <c r="G7" s="44"/>
      <c r="H7" s="37"/>
      <c r="I7" s="38"/>
    </row>
    <row r="8" spans="1:9" ht="15.6" thickTop="1" thickBot="1">
      <c r="A8" s="5" t="s">
        <v>12</v>
      </c>
      <c r="B8" s="45">
        <v>2379</v>
      </c>
      <c r="C8" s="44"/>
      <c r="D8" s="37">
        <v>2413</v>
      </c>
      <c r="E8" s="44"/>
      <c r="F8" s="37"/>
      <c r="G8" s="44"/>
      <c r="H8" s="37"/>
      <c r="I8" s="38"/>
    </row>
    <row r="9" spans="1:9" ht="15.6" thickTop="1" thickBot="1">
      <c r="A9" s="5" t="s">
        <v>13</v>
      </c>
      <c r="B9" s="45">
        <v>643</v>
      </c>
      <c r="C9" s="44"/>
      <c r="D9" s="37">
        <v>648</v>
      </c>
      <c r="E9" s="44"/>
      <c r="F9" s="37"/>
      <c r="G9" s="44"/>
      <c r="H9" s="37"/>
      <c r="I9" s="38"/>
    </row>
    <row r="10" spans="1:9" ht="15.6" thickTop="1" thickBot="1">
      <c r="A10" s="5" t="s">
        <v>14</v>
      </c>
      <c r="B10" s="41">
        <v>9.5999999999999992E-3</v>
      </c>
      <c r="C10" s="42"/>
      <c r="D10" s="43">
        <v>9.5999999999999992E-3</v>
      </c>
      <c r="E10" s="42"/>
      <c r="F10" s="37"/>
      <c r="G10" s="44"/>
      <c r="H10" s="37"/>
      <c r="I10" s="38"/>
    </row>
    <row r="11" spans="1:9" ht="15.6" thickTop="1" thickBot="1">
      <c r="A11" s="5" t="s">
        <v>11</v>
      </c>
      <c r="B11" s="41">
        <v>4.1000000000000003E-3</v>
      </c>
      <c r="C11" s="42"/>
      <c r="D11" s="43">
        <v>4.1999999999999997E-3</v>
      </c>
      <c r="E11" s="42"/>
      <c r="F11" s="37"/>
      <c r="G11" s="44"/>
      <c r="H11" s="37"/>
      <c r="I11" s="38"/>
    </row>
    <row r="12" spans="1:9" ht="15.6" thickTop="1" thickBot="1">
      <c r="A12" s="5" t="s">
        <v>12</v>
      </c>
      <c r="B12" s="41">
        <v>4.4000000000000003E-3</v>
      </c>
      <c r="C12" s="42"/>
      <c r="D12" s="43">
        <v>4.3E-3</v>
      </c>
      <c r="E12" s="42"/>
      <c r="F12" s="37"/>
      <c r="G12" s="44"/>
      <c r="H12" s="37"/>
      <c r="I12" s="38"/>
    </row>
    <row r="13" spans="1:9" ht="15.6" thickTop="1" thickBot="1">
      <c r="A13" s="5" t="s">
        <v>13</v>
      </c>
      <c r="B13" s="41">
        <v>1.1999999999999999E-3</v>
      </c>
      <c r="C13" s="42"/>
      <c r="D13" s="43">
        <v>1.1999999999999999E-3</v>
      </c>
      <c r="E13" s="42"/>
      <c r="F13" s="37"/>
      <c r="G13" s="44"/>
      <c r="H13" s="37"/>
      <c r="I13" s="38"/>
    </row>
    <row r="14" spans="1:9" ht="15.6" thickTop="1" thickBot="1">
      <c r="A14" s="5" t="s">
        <v>15</v>
      </c>
      <c r="B14" s="45">
        <v>15370</v>
      </c>
      <c r="C14" s="44"/>
      <c r="D14" s="37">
        <v>15781</v>
      </c>
      <c r="E14" s="44"/>
      <c r="F14" s="37"/>
      <c r="G14" s="44"/>
      <c r="H14" s="37"/>
      <c r="I14" s="38"/>
    </row>
    <row r="15" spans="1:9" ht="15.6" thickTop="1" thickBot="1">
      <c r="A15" s="5" t="s">
        <v>16</v>
      </c>
      <c r="B15" s="49">
        <f>B14/B6*100%</f>
        <v>2.9198328267477205</v>
      </c>
      <c r="C15" s="50"/>
      <c r="D15" s="49">
        <f>D14/D6*100%</f>
        <v>2.9245737583395108</v>
      </c>
      <c r="E15" s="50"/>
      <c r="F15" s="37"/>
      <c r="G15" s="44"/>
      <c r="H15" s="37"/>
      <c r="I15" s="38"/>
    </row>
    <row r="16" spans="1:9" ht="16.8" thickTop="1" thickBot="1">
      <c r="A16" s="4" t="s">
        <v>17</v>
      </c>
      <c r="B16" s="46"/>
      <c r="C16" s="47"/>
      <c r="D16" s="47"/>
      <c r="E16" s="47"/>
      <c r="F16" s="47"/>
      <c r="G16" s="47"/>
      <c r="H16" s="47"/>
      <c r="I16" s="48"/>
    </row>
    <row r="17" spans="1:9" ht="15.6" thickTop="1" thickBot="1">
      <c r="A17" s="5" t="s">
        <v>18</v>
      </c>
      <c r="B17" s="41">
        <v>0.4536</v>
      </c>
      <c r="C17" s="42"/>
      <c r="D17" s="43">
        <v>0.43680000000000002</v>
      </c>
      <c r="E17" s="42"/>
      <c r="F17" s="37"/>
      <c r="G17" s="44"/>
      <c r="H17" s="37"/>
      <c r="I17" s="38"/>
    </row>
    <row r="18" spans="1:9" ht="15.6" thickTop="1" thickBot="1">
      <c r="A18" s="5" t="s">
        <v>19</v>
      </c>
      <c r="B18" s="41">
        <v>0.64680000000000004</v>
      </c>
      <c r="C18" s="42"/>
      <c r="D18" s="43">
        <v>0.65169999999999995</v>
      </c>
      <c r="E18" s="42"/>
      <c r="F18" s="37"/>
      <c r="G18" s="44"/>
      <c r="H18" s="37"/>
      <c r="I18" s="38"/>
    </row>
    <row r="19" spans="1:9" ht="15.6" thickTop="1" thickBot="1">
      <c r="A19" s="5" t="s">
        <v>20</v>
      </c>
      <c r="B19" s="41">
        <v>2.58E-2</v>
      </c>
      <c r="C19" s="42"/>
      <c r="D19" s="43">
        <v>2.63E-2</v>
      </c>
      <c r="E19" s="42"/>
      <c r="F19" s="37"/>
      <c r="G19" s="44"/>
      <c r="H19" s="37"/>
      <c r="I19" s="38"/>
    </row>
    <row r="20" spans="1:9" ht="16.8" thickTop="1" thickBot="1">
      <c r="A20" s="4" t="s">
        <v>21</v>
      </c>
      <c r="B20" s="29"/>
      <c r="C20" s="30"/>
      <c r="D20" s="30"/>
      <c r="E20" s="30"/>
      <c r="F20" s="30"/>
      <c r="G20" s="30"/>
      <c r="H20" s="30"/>
      <c r="I20" s="31"/>
    </row>
    <row r="21" spans="1:9" ht="15.6" thickTop="1" thickBot="1">
      <c r="A21" s="5" t="s">
        <v>22</v>
      </c>
      <c r="B21" s="45">
        <v>3688</v>
      </c>
      <c r="C21" s="44"/>
      <c r="D21" s="37" t="s">
        <v>23</v>
      </c>
      <c r="E21" s="44"/>
      <c r="F21" s="37"/>
      <c r="G21" s="44"/>
      <c r="H21" s="37"/>
      <c r="I21" s="38"/>
    </row>
    <row r="22" spans="1:9" ht="15.6" thickTop="1" thickBot="1">
      <c r="A22" s="5" t="s">
        <v>24</v>
      </c>
      <c r="B22" s="41">
        <v>1.37E-2</v>
      </c>
      <c r="C22" s="42"/>
      <c r="D22" s="43">
        <v>1.38E-2</v>
      </c>
      <c r="E22" s="42"/>
      <c r="F22" s="37"/>
      <c r="G22" s="44"/>
      <c r="H22" s="37"/>
      <c r="I22" s="38"/>
    </row>
    <row r="23" spans="1:9" ht="15.6" thickTop="1" thickBot="1">
      <c r="A23" s="5" t="s">
        <v>25</v>
      </c>
      <c r="B23" s="41">
        <v>0.21</v>
      </c>
      <c r="C23" s="42"/>
      <c r="D23" s="43">
        <v>0.21190000000000001</v>
      </c>
      <c r="E23" s="42"/>
      <c r="F23" s="37"/>
      <c r="G23" s="44"/>
      <c r="H23" s="37"/>
      <c r="I23" s="38"/>
    </row>
    <row r="24" spans="1:9" ht="15.6" thickTop="1" thickBot="1">
      <c r="A24" s="5" t="s">
        <v>26</v>
      </c>
      <c r="B24" s="41">
        <v>2.5700000000000001E-2</v>
      </c>
      <c r="C24" s="42"/>
      <c r="D24" s="43">
        <v>2.5899999999999999E-2</v>
      </c>
      <c r="E24" s="42"/>
      <c r="F24" s="37"/>
      <c r="G24" s="44"/>
      <c r="H24" s="37"/>
      <c r="I24" s="38"/>
    </row>
    <row r="25" spans="1:9" ht="15.6" thickTop="1" thickBot="1">
      <c r="A25" s="5" t="s">
        <v>27</v>
      </c>
      <c r="B25" s="41">
        <v>0.2384</v>
      </c>
      <c r="C25" s="42"/>
      <c r="D25" s="43">
        <v>0.23730000000000001</v>
      </c>
      <c r="E25" s="42"/>
      <c r="F25" s="37"/>
      <c r="G25" s="44"/>
      <c r="H25" s="37"/>
      <c r="I25" s="38"/>
    </row>
    <row r="26" spans="1:9" ht="15.6" thickTop="1" thickBot="1">
      <c r="A26" s="5" t="s">
        <v>28</v>
      </c>
      <c r="B26" s="41">
        <v>0.2918</v>
      </c>
      <c r="C26" s="42"/>
      <c r="D26" s="43">
        <v>0.2944</v>
      </c>
      <c r="E26" s="42"/>
      <c r="F26" s="37"/>
      <c r="G26" s="44"/>
      <c r="H26" s="37"/>
      <c r="I26" s="38"/>
    </row>
    <row r="27" spans="1:9" ht="19.2" thickTop="1" thickBot="1">
      <c r="A27" s="4" t="s">
        <v>29</v>
      </c>
      <c r="B27" s="29"/>
      <c r="C27" s="30"/>
      <c r="D27" s="30"/>
      <c r="E27" s="30"/>
      <c r="F27" s="30"/>
      <c r="G27" s="30"/>
      <c r="H27" s="30"/>
      <c r="I27" s="31"/>
    </row>
    <row r="28" spans="1:9" ht="19.2" thickTop="1" thickBot="1">
      <c r="A28" s="5" t="s">
        <v>30</v>
      </c>
      <c r="B28" s="45">
        <v>68847</v>
      </c>
      <c r="C28" s="44"/>
      <c r="D28" s="37">
        <v>70366</v>
      </c>
      <c r="E28" s="44"/>
      <c r="F28" s="37"/>
      <c r="G28" s="44"/>
      <c r="H28" s="37"/>
      <c r="I28" s="38"/>
    </row>
    <row r="29" spans="1:9" ht="19.2" thickTop="1" thickBot="1">
      <c r="A29" s="5" t="s">
        <v>31</v>
      </c>
      <c r="B29" s="45">
        <v>68847</v>
      </c>
      <c r="C29" s="44"/>
      <c r="D29" s="37">
        <v>70366</v>
      </c>
      <c r="E29" s="44"/>
      <c r="F29" s="37"/>
      <c r="G29" s="44"/>
      <c r="H29" s="37"/>
      <c r="I29" s="38"/>
    </row>
    <row r="30" spans="1:9" ht="19.2" thickTop="1" thickBot="1">
      <c r="A30" s="5" t="s">
        <v>32</v>
      </c>
      <c r="B30" s="45">
        <v>85855</v>
      </c>
      <c r="C30" s="44"/>
      <c r="D30" s="37">
        <v>87450</v>
      </c>
      <c r="E30" s="44"/>
      <c r="F30" s="37"/>
      <c r="G30" s="44"/>
      <c r="H30" s="37"/>
      <c r="I30" s="38"/>
    </row>
    <row r="31" spans="1:9" ht="19.2" thickTop="1" thickBot="1">
      <c r="A31" s="5" t="s">
        <v>33</v>
      </c>
      <c r="B31" s="45">
        <v>643351</v>
      </c>
      <c r="C31" s="44"/>
      <c r="D31" s="37">
        <v>658238</v>
      </c>
      <c r="E31" s="44"/>
      <c r="F31" s="37"/>
      <c r="G31" s="44"/>
      <c r="H31" s="37"/>
      <c r="I31" s="38"/>
    </row>
    <row r="32" spans="1:9" ht="19.2" thickTop="1" thickBot="1">
      <c r="A32" s="5" t="s">
        <v>34</v>
      </c>
      <c r="B32" s="45">
        <v>6254</v>
      </c>
      <c r="C32" s="44"/>
      <c r="D32" s="37">
        <v>6658</v>
      </c>
      <c r="E32" s="44"/>
      <c r="F32" s="37"/>
      <c r="G32" s="44"/>
      <c r="H32" s="37"/>
      <c r="I32" s="38"/>
    </row>
    <row r="33" spans="1:9" ht="19.2" thickTop="1" thickBot="1">
      <c r="A33" s="5" t="s">
        <v>35</v>
      </c>
      <c r="B33" s="45">
        <v>49492</v>
      </c>
      <c r="C33" s="44"/>
      <c r="D33" s="37">
        <v>49625</v>
      </c>
      <c r="E33" s="44"/>
      <c r="F33" s="37"/>
      <c r="G33" s="44"/>
      <c r="H33" s="37"/>
      <c r="I33" s="38"/>
    </row>
    <row r="34" spans="1:9" ht="19.2" thickTop="1" thickBot="1">
      <c r="A34" s="5" t="s">
        <v>36</v>
      </c>
      <c r="B34" s="41">
        <v>9.8500000000000004E-2</v>
      </c>
      <c r="C34" s="42"/>
      <c r="D34" s="43">
        <v>9.8500000000000004E-2</v>
      </c>
      <c r="E34" s="42"/>
      <c r="F34" s="37"/>
      <c r="G34" s="44"/>
      <c r="H34" s="37"/>
      <c r="I34" s="38"/>
    </row>
    <row r="35" spans="1:9" ht="19.2" thickTop="1" thickBot="1">
      <c r="A35" s="5" t="s">
        <v>37</v>
      </c>
      <c r="B35" s="41">
        <v>9.8500000000000004E-2</v>
      </c>
      <c r="C35" s="42"/>
      <c r="D35" s="43">
        <v>9.8500000000000004E-2</v>
      </c>
      <c r="E35" s="42"/>
      <c r="F35" s="37"/>
      <c r="G35" s="44"/>
      <c r="H35" s="37"/>
      <c r="I35" s="38"/>
    </row>
    <row r="36" spans="1:9" ht="19.2" thickTop="1" thickBot="1">
      <c r="A36" s="5" t="s">
        <v>38</v>
      </c>
      <c r="B36" s="41">
        <v>0.12280000000000001</v>
      </c>
      <c r="C36" s="42"/>
      <c r="D36" s="43">
        <v>0.12239999999999999</v>
      </c>
      <c r="E36" s="42"/>
      <c r="F36" s="37"/>
      <c r="G36" s="44"/>
      <c r="H36" s="37"/>
      <c r="I36" s="38"/>
    </row>
    <row r="37" spans="1:9" ht="16.8" thickTop="1" thickBot="1">
      <c r="A37" s="4" t="s">
        <v>39</v>
      </c>
      <c r="B37" s="29"/>
      <c r="C37" s="30"/>
      <c r="D37" s="30"/>
      <c r="E37" s="30"/>
      <c r="F37" s="30"/>
      <c r="G37" s="30"/>
      <c r="H37" s="30"/>
      <c r="I37" s="31"/>
    </row>
    <row r="38" spans="1:9" ht="33.6" thickTop="1" thickBot="1">
      <c r="A38" s="5" t="s">
        <v>40</v>
      </c>
      <c r="B38" s="32">
        <v>3.7699999999999997E-2</v>
      </c>
      <c r="C38" s="33"/>
      <c r="D38" s="34">
        <v>4.24E-2</v>
      </c>
      <c r="E38" s="33"/>
      <c r="F38" s="35"/>
      <c r="G38" s="36"/>
      <c r="H38" s="37"/>
      <c r="I38" s="38"/>
    </row>
    <row r="39" spans="1:9" ht="32.4" thickTop="1" thickBot="1">
      <c r="A39" s="4" t="s">
        <v>41</v>
      </c>
      <c r="B39" s="1"/>
      <c r="C39" s="1"/>
      <c r="D39" s="1"/>
      <c r="E39" s="1"/>
      <c r="F39" s="1"/>
      <c r="G39" s="1"/>
      <c r="H39" s="39" t="s">
        <v>1</v>
      </c>
      <c r="I39" s="40"/>
    </row>
    <row r="40" spans="1:9" ht="15.6" thickTop="1" thickBot="1">
      <c r="A40" s="21" t="s">
        <v>2</v>
      </c>
      <c r="B40" s="23" t="s">
        <v>3</v>
      </c>
      <c r="C40" s="24"/>
      <c r="D40" s="24"/>
      <c r="E40" s="24"/>
      <c r="F40" s="24"/>
      <c r="G40" s="24"/>
      <c r="H40" s="24"/>
      <c r="I40" s="25"/>
    </row>
    <row r="41" spans="1:9" ht="15" thickBot="1">
      <c r="A41" s="22"/>
      <c r="B41" s="26" t="s">
        <v>5</v>
      </c>
      <c r="C41" s="27"/>
      <c r="D41" s="26" t="s">
        <v>6</v>
      </c>
      <c r="E41" s="27"/>
      <c r="F41" s="26" t="s">
        <v>7</v>
      </c>
      <c r="G41" s="27"/>
      <c r="H41" s="26" t="s">
        <v>8</v>
      </c>
      <c r="I41" s="28"/>
    </row>
    <row r="42" spans="1:9" ht="30" thickTop="1" thickBot="1">
      <c r="A42" s="5" t="s">
        <v>42</v>
      </c>
      <c r="B42" s="6" t="s">
        <v>43</v>
      </c>
      <c r="C42" s="6" t="s">
        <v>44</v>
      </c>
      <c r="D42" s="6" t="s">
        <v>45</v>
      </c>
      <c r="E42" s="6" t="s">
        <v>44</v>
      </c>
      <c r="F42" s="6" t="s">
        <v>46</v>
      </c>
      <c r="G42" s="6" t="s">
        <v>44</v>
      </c>
      <c r="H42" s="6" t="s">
        <v>43</v>
      </c>
      <c r="I42" s="6" t="s">
        <v>44</v>
      </c>
    </row>
    <row r="43" spans="1:9" ht="15.6" thickTop="1" thickBot="1">
      <c r="A43" s="7" t="s">
        <v>47</v>
      </c>
      <c r="B43" s="8">
        <v>5265</v>
      </c>
      <c r="C43" s="9">
        <v>9.5999999999999992E-3</v>
      </c>
      <c r="D43" s="8">
        <v>5395</v>
      </c>
      <c r="E43" s="9">
        <v>9.5999999999999992E-3</v>
      </c>
      <c r="F43" s="8"/>
      <c r="G43" s="8"/>
      <c r="H43" s="8"/>
      <c r="I43" s="8"/>
    </row>
    <row r="44" spans="1:9" ht="15.6" thickTop="1" thickBot="1">
      <c r="A44" s="5" t="s">
        <v>48</v>
      </c>
      <c r="B44" s="8">
        <v>3241</v>
      </c>
      <c r="C44" s="9">
        <v>9.7999999999999997E-3</v>
      </c>
      <c r="D44" s="8">
        <v>3254</v>
      </c>
      <c r="E44" s="9">
        <v>9.7000000000000003E-3</v>
      </c>
      <c r="F44" s="8"/>
      <c r="G44" s="8"/>
      <c r="H44" s="8"/>
      <c r="I44" s="8"/>
    </row>
    <row r="45" spans="1:9" ht="15.6" thickTop="1" thickBot="1">
      <c r="A45" s="5" t="s">
        <v>49</v>
      </c>
      <c r="B45" s="8">
        <v>896</v>
      </c>
      <c r="C45" s="9">
        <v>7.7000000000000002E-3</v>
      </c>
      <c r="D45" s="8">
        <v>956</v>
      </c>
      <c r="E45" s="9">
        <v>8.0000000000000002E-3</v>
      </c>
      <c r="F45" s="8"/>
      <c r="G45" s="8"/>
      <c r="H45" s="8"/>
      <c r="I45" s="8"/>
    </row>
    <row r="46" spans="1:9" ht="15.6" thickTop="1" thickBot="1">
      <c r="A46" s="5" t="s">
        <v>50</v>
      </c>
      <c r="B46" s="8">
        <v>454</v>
      </c>
      <c r="C46" s="9">
        <v>8.3000000000000001E-3</v>
      </c>
      <c r="D46" s="8">
        <v>496</v>
      </c>
      <c r="E46" s="9">
        <v>8.6E-3</v>
      </c>
      <c r="F46" s="8"/>
      <c r="G46" s="8"/>
      <c r="H46" s="8"/>
      <c r="I46" s="8"/>
    </row>
    <row r="47" spans="1:9" ht="15.6" thickTop="1" thickBot="1">
      <c r="A47" s="5" t="s">
        <v>51</v>
      </c>
      <c r="B47" s="8">
        <v>612</v>
      </c>
      <c r="C47" s="9">
        <v>1.7299999999999999E-2</v>
      </c>
      <c r="D47" s="8">
        <v>625</v>
      </c>
      <c r="E47" s="9">
        <v>1.6299999999999999E-2</v>
      </c>
      <c r="F47" s="8"/>
      <c r="G47" s="8"/>
      <c r="H47" s="8"/>
      <c r="I47" s="8"/>
    </row>
    <row r="48" spans="1:9" ht="15.6" thickTop="1" thickBot="1">
      <c r="A48" s="5" t="s">
        <v>52</v>
      </c>
      <c r="B48" s="8">
        <v>62</v>
      </c>
      <c r="C48" s="9">
        <v>5.8999999999999999E-3</v>
      </c>
      <c r="D48" s="8">
        <v>63</v>
      </c>
      <c r="E48" s="9">
        <v>6.0000000000000001E-3</v>
      </c>
      <c r="F48" s="8"/>
      <c r="G48" s="8"/>
      <c r="H48" s="8"/>
      <c r="I48" s="8"/>
    </row>
    <row r="49" spans="1:9" ht="15" thickTop="1">
      <c r="A49" s="20" t="s">
        <v>53</v>
      </c>
      <c r="B49" s="20"/>
      <c r="C49" s="20"/>
      <c r="D49" s="20"/>
      <c r="E49" s="20"/>
      <c r="F49" s="20"/>
      <c r="G49" s="20"/>
      <c r="H49" s="20"/>
      <c r="I49" s="20"/>
    </row>
  </sheetData>
  <mergeCells count="136">
    <mergeCell ref="A1:I1"/>
    <mergeCell ref="H2:I2"/>
    <mergeCell ref="B3:I3"/>
    <mergeCell ref="B4:C4"/>
    <mergeCell ref="D4:E4"/>
    <mergeCell ref="F4:G4"/>
    <mergeCell ref="H4:I4"/>
    <mergeCell ref="B5:I5"/>
    <mergeCell ref="B6:C6"/>
    <mergeCell ref="D6:E6"/>
    <mergeCell ref="F6:G6"/>
    <mergeCell ref="H6:I6"/>
    <mergeCell ref="B7:C7"/>
    <mergeCell ref="D7:E7"/>
    <mergeCell ref="F7:G7"/>
    <mergeCell ref="H7:I7"/>
    <mergeCell ref="B8:C8"/>
    <mergeCell ref="D8:E8"/>
    <mergeCell ref="F8:G8"/>
    <mergeCell ref="H8:I8"/>
    <mergeCell ref="B9:C9"/>
    <mergeCell ref="D9:E9"/>
    <mergeCell ref="F9:G9"/>
    <mergeCell ref="H9:I9"/>
    <mergeCell ref="B10:C10"/>
    <mergeCell ref="D10:E10"/>
    <mergeCell ref="F10:G10"/>
    <mergeCell ref="H10:I10"/>
    <mergeCell ref="B11:C11"/>
    <mergeCell ref="D11:E11"/>
    <mergeCell ref="F11:G11"/>
    <mergeCell ref="H11:I11"/>
    <mergeCell ref="B12:C12"/>
    <mergeCell ref="D12:E12"/>
    <mergeCell ref="F12:G12"/>
    <mergeCell ref="H12:I12"/>
    <mergeCell ref="B13:C13"/>
    <mergeCell ref="D13:E13"/>
    <mergeCell ref="F13:G13"/>
    <mergeCell ref="H13:I13"/>
    <mergeCell ref="B14:C14"/>
    <mergeCell ref="D14:E14"/>
    <mergeCell ref="F14:G14"/>
    <mergeCell ref="H14:I14"/>
    <mergeCell ref="B15:C15"/>
    <mergeCell ref="D15:E15"/>
    <mergeCell ref="F15:G15"/>
    <mergeCell ref="H15:I15"/>
    <mergeCell ref="B16:I16"/>
    <mergeCell ref="B17:C17"/>
    <mergeCell ref="D17:E17"/>
    <mergeCell ref="F17:G17"/>
    <mergeCell ref="H17:I17"/>
    <mergeCell ref="B18:C18"/>
    <mergeCell ref="D18:E18"/>
    <mergeCell ref="F18:G18"/>
    <mergeCell ref="H18:I18"/>
    <mergeCell ref="B19:C19"/>
    <mergeCell ref="D19:E19"/>
    <mergeCell ref="F19:G19"/>
    <mergeCell ref="H19:I19"/>
    <mergeCell ref="B20:I20"/>
    <mergeCell ref="B21:C21"/>
    <mergeCell ref="D21:E21"/>
    <mergeCell ref="F21:G21"/>
    <mergeCell ref="H21:I21"/>
    <mergeCell ref="B22:C22"/>
    <mergeCell ref="D22:E22"/>
    <mergeCell ref="F22:G22"/>
    <mergeCell ref="H22:I22"/>
    <mergeCell ref="B23:C23"/>
    <mergeCell ref="D23:E23"/>
    <mergeCell ref="F23:G23"/>
    <mergeCell ref="H23:I23"/>
    <mergeCell ref="B24:C24"/>
    <mergeCell ref="D24:E24"/>
    <mergeCell ref="F24:G24"/>
    <mergeCell ref="H24:I24"/>
    <mergeCell ref="B25:C25"/>
    <mergeCell ref="D25:E25"/>
    <mergeCell ref="F25:G25"/>
    <mergeCell ref="H25:I25"/>
    <mergeCell ref="B26:C26"/>
    <mergeCell ref="D26:E26"/>
    <mergeCell ref="F26:G26"/>
    <mergeCell ref="H26:I26"/>
    <mergeCell ref="B27:I27"/>
    <mergeCell ref="B28:C28"/>
    <mergeCell ref="D28:E28"/>
    <mergeCell ref="F28:G28"/>
    <mergeCell ref="H28:I28"/>
    <mergeCell ref="B29:C29"/>
    <mergeCell ref="D29:E29"/>
    <mergeCell ref="F29:G29"/>
    <mergeCell ref="H29:I29"/>
    <mergeCell ref="B30:C30"/>
    <mergeCell ref="D30:E30"/>
    <mergeCell ref="F30:G30"/>
    <mergeCell ref="H30:I30"/>
    <mergeCell ref="B31:C31"/>
    <mergeCell ref="D31:E31"/>
    <mergeCell ref="F31:G31"/>
    <mergeCell ref="H31:I31"/>
    <mergeCell ref="B32:C32"/>
    <mergeCell ref="D32:E32"/>
    <mergeCell ref="F32:G32"/>
    <mergeCell ref="H32:I32"/>
    <mergeCell ref="B33:C33"/>
    <mergeCell ref="D33:E33"/>
    <mergeCell ref="F33:G33"/>
    <mergeCell ref="H33:I33"/>
    <mergeCell ref="B34:C34"/>
    <mergeCell ref="D34:E34"/>
    <mergeCell ref="F34:G34"/>
    <mergeCell ref="H34:I34"/>
    <mergeCell ref="B35:C35"/>
    <mergeCell ref="D35:E35"/>
    <mergeCell ref="F35:G35"/>
    <mergeCell ref="H35:I35"/>
    <mergeCell ref="B36:C36"/>
    <mergeCell ref="D36:E36"/>
    <mergeCell ref="F36:G36"/>
    <mergeCell ref="H36:I36"/>
    <mergeCell ref="B37:I37"/>
    <mergeCell ref="B38:C38"/>
    <mergeCell ref="D38:E38"/>
    <mergeCell ref="F38:G38"/>
    <mergeCell ref="H38:I38"/>
    <mergeCell ref="H39:I39"/>
    <mergeCell ref="A49:I49"/>
    <mergeCell ref="A40:A41"/>
    <mergeCell ref="B40:I40"/>
    <mergeCell ref="B41:C41"/>
    <mergeCell ref="D41:E41"/>
    <mergeCell ref="F41:G41"/>
    <mergeCell ref="H41:I41"/>
  </mergeCells>
  <phoneticPr fontId="1" type="noConversion"/>
  <pageMargins left="0.7" right="0.7" top="0.75" bottom="0.75" header="0.3" footer="0.3"/>
  <pageSetup paperSize="9" orientation="portrait" horizontalDpi="200" verticalDpi="200" r:id="rId1"/>
</worksheet>
</file>

<file path=xl/worksheets/sheet2.xml><?xml version="1.0" encoding="utf-8"?>
<worksheet xmlns="http://schemas.openxmlformats.org/spreadsheetml/2006/main" xmlns:r="http://schemas.openxmlformats.org/officeDocument/2006/relationships">
  <dimension ref="A1:I48"/>
  <sheetViews>
    <sheetView tabSelected="1" workbookViewId="0">
      <pane xSplit="1" ySplit="4" topLeftCell="B5" activePane="bottomRight" state="frozen"/>
      <selection pane="topRight" activeCell="B1" sqref="B1"/>
      <selection pane="bottomLeft" activeCell="A6" sqref="A6"/>
      <selection pane="bottomRight" activeCell="K17" sqref="K17"/>
    </sheetView>
  </sheetViews>
  <sheetFormatPr defaultRowHeight="14.4"/>
  <cols>
    <col min="1" max="1" width="34.6640625" customWidth="1"/>
    <col min="5" max="5" width="10.77734375" customWidth="1"/>
    <col min="6" max="6" width="2.88671875" customWidth="1"/>
    <col min="7" max="7" width="17" customWidth="1"/>
    <col min="8" max="8" width="10.44140625" customWidth="1"/>
    <col min="9" max="9" width="9.5546875" bestFit="1" customWidth="1"/>
  </cols>
  <sheetData>
    <row r="1" spans="1:9" ht="23.4" thickTop="1" thickBot="1">
      <c r="A1" s="53" t="s">
        <v>129</v>
      </c>
      <c r="B1" s="54"/>
      <c r="C1" s="54"/>
      <c r="D1" s="54"/>
      <c r="E1" s="54"/>
    </row>
    <row r="2" spans="1:9" ht="16.8" thickTop="1" thickBot="1">
      <c r="A2" s="73" t="s">
        <v>2</v>
      </c>
      <c r="B2" s="77" t="s">
        <v>3</v>
      </c>
      <c r="C2" s="77"/>
      <c r="D2" s="77"/>
      <c r="E2" s="77"/>
      <c r="G2" t="s">
        <v>125</v>
      </c>
      <c r="H2" t="s">
        <v>127</v>
      </c>
      <c r="I2" t="s">
        <v>128</v>
      </c>
    </row>
    <row r="3" spans="1:9" ht="16.8" thickTop="1" thickBot="1">
      <c r="A3" s="74" t="s">
        <v>4</v>
      </c>
      <c r="B3" s="77" t="s">
        <v>5</v>
      </c>
      <c r="C3" s="77"/>
      <c r="D3" s="77" t="s">
        <v>6</v>
      </c>
      <c r="E3" s="77"/>
      <c r="G3" t="s">
        <v>126</v>
      </c>
      <c r="H3">
        <v>548437.5</v>
      </c>
      <c r="I3">
        <v>561979.16666666674</v>
      </c>
    </row>
    <row r="4" spans="1:9" ht="16.8" thickTop="1" thickBot="1">
      <c r="A4" s="4" t="s">
        <v>9</v>
      </c>
      <c r="B4" s="75"/>
      <c r="C4" s="76"/>
      <c r="D4" s="76"/>
      <c r="E4" s="76"/>
    </row>
    <row r="5" spans="1:9" ht="15.6" thickTop="1" thickBot="1">
      <c r="A5" s="5" t="s">
        <v>10</v>
      </c>
      <c r="B5" s="69">
        <f>SUM(B6:C8)</f>
        <v>5264</v>
      </c>
      <c r="C5" s="70"/>
      <c r="D5" s="69">
        <f>SUM(D6:E8)</f>
        <v>5396</v>
      </c>
      <c r="E5" s="70"/>
    </row>
    <row r="6" spans="1:9" ht="15.6" thickTop="1" thickBot="1">
      <c r="A6" s="5" t="s">
        <v>11</v>
      </c>
      <c r="B6" s="45">
        <v>2242</v>
      </c>
      <c r="C6" s="44"/>
      <c r="D6" s="37">
        <v>2335</v>
      </c>
      <c r="E6" s="44"/>
    </row>
    <row r="7" spans="1:9" ht="15.6" thickTop="1" thickBot="1">
      <c r="A7" s="5" t="s">
        <v>12</v>
      </c>
      <c r="B7" s="45">
        <v>2379</v>
      </c>
      <c r="C7" s="44"/>
      <c r="D7" s="37">
        <v>2413</v>
      </c>
      <c r="E7" s="44"/>
    </row>
    <row r="8" spans="1:9" ht="15.6" thickTop="1" thickBot="1">
      <c r="A8" s="5" t="s">
        <v>13</v>
      </c>
      <c r="B8" s="45">
        <v>643</v>
      </c>
      <c r="C8" s="44"/>
      <c r="D8" s="37">
        <v>648</v>
      </c>
      <c r="E8" s="44"/>
    </row>
    <row r="9" spans="1:9" ht="15.6" thickTop="1" thickBot="1">
      <c r="A9" s="5" t="s">
        <v>14</v>
      </c>
      <c r="B9" s="49">
        <f>B5/$H$3</f>
        <v>9.5981766381766382E-3</v>
      </c>
      <c r="C9" s="50"/>
      <c r="D9" s="68">
        <f>D5/$I$3</f>
        <v>9.6017794253938811E-3</v>
      </c>
      <c r="E9" s="50"/>
    </row>
    <row r="10" spans="1:9" ht="15.6" thickTop="1" thickBot="1">
      <c r="A10" s="5" t="s">
        <v>11</v>
      </c>
      <c r="B10" s="49">
        <f>B6/$H$3</f>
        <v>4.087977207977208E-3</v>
      </c>
      <c r="C10" s="50"/>
      <c r="D10" s="68">
        <f>D6/$I$3</f>
        <v>4.1549582947173307E-3</v>
      </c>
      <c r="E10" s="50"/>
    </row>
    <row r="11" spans="1:9" ht="15.6" thickTop="1" thickBot="1">
      <c r="A11" s="5" t="s">
        <v>12</v>
      </c>
      <c r="B11" s="49">
        <f>B7/$H$3</f>
        <v>4.3377777777777781E-3</v>
      </c>
      <c r="C11" s="50"/>
      <c r="D11" s="68">
        <f>D7/$I$3</f>
        <v>4.2937534754402219E-3</v>
      </c>
      <c r="E11" s="50"/>
    </row>
    <row r="12" spans="1:9" ht="15.6" thickTop="1" thickBot="1">
      <c r="A12" s="5" t="s">
        <v>13</v>
      </c>
      <c r="B12" s="49">
        <f>B8/$H$3</f>
        <v>1.1724216524216524E-3</v>
      </c>
      <c r="C12" s="50"/>
      <c r="D12" s="68">
        <f>D8/$I$3</f>
        <v>1.1530676552363298E-3</v>
      </c>
      <c r="E12" s="50"/>
    </row>
    <row r="13" spans="1:9" ht="15.6" thickTop="1" thickBot="1">
      <c r="A13" s="5" t="s">
        <v>15</v>
      </c>
      <c r="B13" s="45">
        <v>15370</v>
      </c>
      <c r="C13" s="44"/>
      <c r="D13" s="37">
        <v>15781</v>
      </c>
      <c r="E13" s="44"/>
    </row>
    <row r="14" spans="1:9" ht="15.6" thickTop="1" thickBot="1">
      <c r="A14" s="5" t="s">
        <v>16</v>
      </c>
      <c r="B14" s="49">
        <f>B13/B5</f>
        <v>2.9198328267477205</v>
      </c>
      <c r="C14" s="50"/>
      <c r="D14" s="49">
        <f>D13/D5</f>
        <v>2.9245737583395108</v>
      </c>
      <c r="E14" s="50"/>
      <c r="G14" t="s">
        <v>136</v>
      </c>
      <c r="H14">
        <v>5320</v>
      </c>
    </row>
    <row r="15" spans="1:9" ht="16.8" thickTop="1" thickBot="1">
      <c r="A15" s="4" t="s">
        <v>17</v>
      </c>
      <c r="B15" s="46"/>
      <c r="C15" s="47"/>
      <c r="D15" s="47"/>
      <c r="E15" s="47"/>
      <c r="G15" t="s">
        <v>132</v>
      </c>
      <c r="H15" s="78">
        <f>H14/B16</f>
        <v>11728.395061728395</v>
      </c>
    </row>
    <row r="16" spans="1:9" ht="15.6" thickTop="1" thickBot="1">
      <c r="A16" s="5" t="s">
        <v>18</v>
      </c>
      <c r="B16" s="41">
        <v>0.4536</v>
      </c>
      <c r="C16" s="42"/>
      <c r="D16" s="43">
        <v>0.43680000000000002</v>
      </c>
      <c r="E16" s="42"/>
    </row>
    <row r="17" spans="1:9" ht="15.6" thickTop="1" thickBot="1">
      <c r="A17" s="5" t="s">
        <v>19</v>
      </c>
      <c r="B17" s="49">
        <f>H3/H17</f>
        <v>0.64679999999999993</v>
      </c>
      <c r="C17" s="50"/>
      <c r="D17" s="49">
        <f>I3/I17</f>
        <v>0.65169999999999995</v>
      </c>
      <c r="E17" s="50"/>
      <c r="G17" t="s">
        <v>135</v>
      </c>
      <c r="H17">
        <v>847924.39703154005</v>
      </c>
      <c r="I17">
        <v>862328.01391233201</v>
      </c>
    </row>
    <row r="18" spans="1:9" ht="15.6" thickTop="1" thickBot="1">
      <c r="A18" s="5" t="s">
        <v>133</v>
      </c>
      <c r="B18" s="41">
        <v>2.58E-2</v>
      </c>
      <c r="C18" s="42"/>
      <c r="D18" s="43">
        <v>2.63E-2</v>
      </c>
      <c r="E18" s="42"/>
      <c r="G18" t="s">
        <v>134</v>
      </c>
      <c r="H18" s="79">
        <f>H17*B18</f>
        <v>21876.449443413734</v>
      </c>
      <c r="I18" s="79">
        <f>I17*D18</f>
        <v>22679.226765894331</v>
      </c>
    </row>
    <row r="19" spans="1:9" ht="16.8" thickTop="1" thickBot="1">
      <c r="A19" s="4" t="s">
        <v>21</v>
      </c>
      <c r="B19" s="29"/>
      <c r="C19" s="30"/>
      <c r="D19" s="30"/>
      <c r="E19" s="30"/>
    </row>
    <row r="20" spans="1:9" ht="15.6" thickTop="1" thickBot="1">
      <c r="A20" s="5" t="s">
        <v>22</v>
      </c>
      <c r="B20" s="45">
        <v>3688</v>
      </c>
      <c r="C20" s="44"/>
      <c r="D20" s="37">
        <v>7531</v>
      </c>
      <c r="E20" s="44"/>
    </row>
    <row r="21" spans="1:9" ht="15.6" thickTop="1" thickBot="1">
      <c r="A21" s="5" t="s">
        <v>24</v>
      </c>
      <c r="B21" s="41">
        <v>1.37E-2</v>
      </c>
      <c r="C21" s="42"/>
      <c r="D21" s="43">
        <v>1.38E-2</v>
      </c>
      <c r="E21" s="42"/>
    </row>
    <row r="22" spans="1:9" ht="15.6" thickTop="1" thickBot="1">
      <c r="A22" s="5" t="s">
        <v>25</v>
      </c>
      <c r="B22" s="41">
        <v>0.21</v>
      </c>
      <c r="C22" s="42"/>
      <c r="D22" s="43">
        <v>0.21190000000000001</v>
      </c>
      <c r="E22" s="42"/>
    </row>
    <row r="23" spans="1:9" ht="15.6" thickTop="1" thickBot="1">
      <c r="A23" s="5" t="s">
        <v>26</v>
      </c>
      <c r="B23" s="41">
        <v>2.5700000000000001E-2</v>
      </c>
      <c r="C23" s="42"/>
      <c r="D23" s="43">
        <v>2.5899999999999999E-2</v>
      </c>
      <c r="E23" s="42"/>
    </row>
    <row r="24" spans="1:9" ht="15.6" thickTop="1" thickBot="1">
      <c r="A24" s="5" t="s">
        <v>27</v>
      </c>
      <c r="B24" s="41">
        <v>0.2384</v>
      </c>
      <c r="C24" s="42"/>
      <c r="D24" s="43">
        <v>0.23730000000000001</v>
      </c>
      <c r="E24" s="42"/>
    </row>
    <row r="25" spans="1:9" ht="15.6" thickTop="1" thickBot="1">
      <c r="A25" s="5" t="s">
        <v>28</v>
      </c>
      <c r="B25" s="41">
        <v>0.2918</v>
      </c>
      <c r="C25" s="42"/>
      <c r="D25" s="43">
        <v>0.2944</v>
      </c>
      <c r="E25" s="42"/>
    </row>
    <row r="26" spans="1:9" ht="19.2" thickTop="1" thickBot="1">
      <c r="A26" s="4" t="s">
        <v>29</v>
      </c>
      <c r="B26" s="29"/>
      <c r="C26" s="30"/>
      <c r="D26" s="30"/>
      <c r="E26" s="30"/>
    </row>
    <row r="27" spans="1:9" ht="19.2" thickTop="1" thickBot="1">
      <c r="A27" s="5" t="s">
        <v>30</v>
      </c>
      <c r="B27" s="45">
        <v>68847</v>
      </c>
      <c r="C27" s="44"/>
      <c r="D27" s="37">
        <v>70366</v>
      </c>
      <c r="E27" s="44"/>
    </row>
    <row r="28" spans="1:9" ht="19.2" thickTop="1" thickBot="1">
      <c r="A28" s="5" t="s">
        <v>31</v>
      </c>
      <c r="B28" s="45">
        <v>68847</v>
      </c>
      <c r="C28" s="44"/>
      <c r="D28" s="37">
        <v>70366</v>
      </c>
      <c r="E28" s="44"/>
    </row>
    <row r="29" spans="1:9" ht="19.2" thickTop="1" thickBot="1">
      <c r="A29" s="5" t="s">
        <v>32</v>
      </c>
      <c r="B29" s="45">
        <v>85855</v>
      </c>
      <c r="C29" s="44"/>
      <c r="D29" s="37">
        <v>87450</v>
      </c>
      <c r="E29" s="44"/>
    </row>
    <row r="30" spans="1:9" ht="19.2" thickTop="1" thickBot="1">
      <c r="A30" s="5" t="s">
        <v>33</v>
      </c>
      <c r="B30" s="45">
        <v>643351</v>
      </c>
      <c r="C30" s="44"/>
      <c r="D30" s="37">
        <v>658238</v>
      </c>
      <c r="E30" s="44"/>
    </row>
    <row r="31" spans="1:9" ht="19.2" thickTop="1" thickBot="1">
      <c r="A31" s="5" t="s">
        <v>34</v>
      </c>
      <c r="B31" s="45">
        <v>6254</v>
      </c>
      <c r="C31" s="44"/>
      <c r="D31" s="37">
        <v>6658</v>
      </c>
      <c r="E31" s="44"/>
    </row>
    <row r="32" spans="1:9" ht="19.2" thickTop="1" thickBot="1">
      <c r="A32" s="5" t="s">
        <v>35</v>
      </c>
      <c r="B32" s="45">
        <v>49492</v>
      </c>
      <c r="C32" s="44"/>
      <c r="D32" s="37">
        <v>49625</v>
      </c>
      <c r="E32" s="44"/>
    </row>
    <row r="33" spans="1:9" ht="19.2" thickTop="1" thickBot="1">
      <c r="A33" s="5" t="s">
        <v>36</v>
      </c>
      <c r="B33" s="49">
        <f>B27/($B$30+$B$31+$B$32)</f>
        <v>9.8479896208966716E-2</v>
      </c>
      <c r="C33" s="50"/>
      <c r="D33" s="68">
        <f>D27/($D$30+$D$31+$D$32)</f>
        <v>9.8479960700945113E-2</v>
      </c>
      <c r="E33" s="50"/>
    </row>
    <row r="34" spans="1:9" ht="19.2" thickTop="1" thickBot="1">
      <c r="A34" s="5" t="s">
        <v>37</v>
      </c>
      <c r="B34" s="49">
        <f>B28/($B$30+$B$31+$B$32)</f>
        <v>9.8479896208966716E-2</v>
      </c>
      <c r="C34" s="50"/>
      <c r="D34" s="68">
        <f>D28/($D$30+$D$31+$D$32)</f>
        <v>9.8479960700945113E-2</v>
      </c>
      <c r="E34" s="50"/>
    </row>
    <row r="35" spans="1:9" ht="19.2" thickTop="1" thickBot="1">
      <c r="A35" s="5" t="s">
        <v>38</v>
      </c>
      <c r="B35" s="49">
        <f>B29/($B$30+$B$31+$B$32)</f>
        <v>0.12280842286549649</v>
      </c>
      <c r="C35" s="50"/>
      <c r="D35" s="68">
        <f>D29/($D$30+$D$31+$D$32)</f>
        <v>0.12238968483781443</v>
      </c>
      <c r="E35" s="50"/>
    </row>
    <row r="36" spans="1:9" ht="16.8" thickTop="1" thickBot="1">
      <c r="A36" s="4" t="s">
        <v>39</v>
      </c>
      <c r="B36" s="29"/>
      <c r="C36" s="30"/>
      <c r="D36" s="30"/>
      <c r="E36" s="30"/>
      <c r="G36" s="19"/>
    </row>
    <row r="37" spans="1:9" ht="19.2" thickTop="1" thickBot="1">
      <c r="A37" s="5" t="s">
        <v>137</v>
      </c>
      <c r="B37" s="65">
        <f>H37/B29</f>
        <v>3.7699999999999997E-2</v>
      </c>
      <c r="C37" s="66"/>
      <c r="D37" s="67">
        <f>I37/D29</f>
        <v>4.24E-2</v>
      </c>
      <c r="E37" s="66"/>
      <c r="G37" s="19" t="s">
        <v>131</v>
      </c>
      <c r="H37" s="19">
        <v>3236.7334999999998</v>
      </c>
      <c r="I37" s="19">
        <v>3707.88</v>
      </c>
    </row>
    <row r="38" spans="1:9" ht="24" customHeight="1" thickTop="1" thickBot="1">
      <c r="A38" s="4" t="s">
        <v>41</v>
      </c>
      <c r="B38" s="1"/>
      <c r="C38" s="1"/>
      <c r="D38" s="1"/>
      <c r="E38" s="1"/>
    </row>
    <row r="39" spans="1:9" ht="15.6" thickTop="1" thickBot="1">
      <c r="A39" s="21" t="s">
        <v>2</v>
      </c>
      <c r="B39" s="23" t="s">
        <v>3</v>
      </c>
      <c r="C39" s="24"/>
      <c r="D39" s="24"/>
      <c r="E39" s="24"/>
    </row>
    <row r="40" spans="1:9" ht="15" thickBot="1">
      <c r="A40" s="22"/>
      <c r="B40" s="26" t="s">
        <v>5</v>
      </c>
      <c r="C40" s="27"/>
      <c r="D40" s="26" t="s">
        <v>6</v>
      </c>
      <c r="E40" s="27"/>
    </row>
    <row r="41" spans="1:9" ht="30" thickTop="1" thickBot="1">
      <c r="A41" s="5" t="s">
        <v>42</v>
      </c>
      <c r="B41" s="6" t="s">
        <v>43</v>
      </c>
      <c r="C41" s="6" t="s">
        <v>44</v>
      </c>
      <c r="D41" s="6" t="s">
        <v>45</v>
      </c>
      <c r="E41" s="6" t="s">
        <v>44</v>
      </c>
    </row>
    <row r="42" spans="1:9" ht="15.6" thickTop="1" thickBot="1">
      <c r="A42" s="7" t="s">
        <v>47</v>
      </c>
      <c r="B42" s="8">
        <v>5265</v>
      </c>
      <c r="C42" s="9">
        <v>9.5999999999999992E-3</v>
      </c>
      <c r="D42" s="8">
        <v>5395</v>
      </c>
      <c r="E42" s="9">
        <v>9.5999999999999992E-3</v>
      </c>
    </row>
    <row r="43" spans="1:9" ht="15.6" thickTop="1" thickBot="1">
      <c r="A43" s="5" t="s">
        <v>48</v>
      </c>
      <c r="B43" s="8">
        <v>3241</v>
      </c>
      <c r="C43" s="9">
        <v>9.7999999999999997E-3</v>
      </c>
      <c r="D43" s="8">
        <v>3254</v>
      </c>
      <c r="E43" s="9">
        <v>9.7000000000000003E-3</v>
      </c>
    </row>
    <row r="44" spans="1:9" ht="15.6" thickTop="1" thickBot="1">
      <c r="A44" s="5" t="s">
        <v>49</v>
      </c>
      <c r="B44" s="8">
        <v>896</v>
      </c>
      <c r="C44" s="9">
        <v>7.7000000000000002E-3</v>
      </c>
      <c r="D44" s="8">
        <v>956</v>
      </c>
      <c r="E44" s="9">
        <v>8.0000000000000002E-3</v>
      </c>
    </row>
    <row r="45" spans="1:9" ht="15.6" thickTop="1" thickBot="1">
      <c r="A45" s="5" t="s">
        <v>50</v>
      </c>
      <c r="B45" s="8">
        <v>454</v>
      </c>
      <c r="C45" s="9">
        <v>8.3000000000000001E-3</v>
      </c>
      <c r="D45" s="8">
        <v>496</v>
      </c>
      <c r="E45" s="9">
        <v>8.6E-3</v>
      </c>
    </row>
    <row r="46" spans="1:9" ht="15.6" thickTop="1" thickBot="1">
      <c r="A46" s="5" t="s">
        <v>51</v>
      </c>
      <c r="B46" s="8">
        <v>612</v>
      </c>
      <c r="C46" s="9">
        <v>1.7299999999999999E-2</v>
      </c>
      <c r="D46" s="8">
        <v>625</v>
      </c>
      <c r="E46" s="9">
        <v>1.6299999999999999E-2</v>
      </c>
    </row>
    <row r="47" spans="1:9" ht="15.6" thickTop="1" thickBot="1">
      <c r="A47" s="5" t="s">
        <v>52</v>
      </c>
      <c r="B47" s="8">
        <v>62</v>
      </c>
      <c r="C47" s="9">
        <v>5.8999999999999999E-3</v>
      </c>
      <c r="D47" s="8">
        <v>63</v>
      </c>
      <c r="E47" s="9">
        <v>6.0000000000000001E-3</v>
      </c>
    </row>
    <row r="48" spans="1:9" ht="87" customHeight="1" thickTop="1">
      <c r="A48" s="20" t="s">
        <v>53</v>
      </c>
      <c r="B48" s="20"/>
      <c r="C48" s="20"/>
      <c r="D48" s="20"/>
      <c r="E48" s="20"/>
    </row>
  </sheetData>
  <mergeCells count="72">
    <mergeCell ref="A1:E1"/>
    <mergeCell ref="B2:E2"/>
    <mergeCell ref="B3:C3"/>
    <mergeCell ref="D3:E3"/>
    <mergeCell ref="B7:C7"/>
    <mergeCell ref="D7:E7"/>
    <mergeCell ref="B8:C8"/>
    <mergeCell ref="D8:E8"/>
    <mergeCell ref="B4:E4"/>
    <mergeCell ref="B5:C5"/>
    <mergeCell ref="D5:E5"/>
    <mergeCell ref="B6:C6"/>
    <mergeCell ref="D6:E6"/>
    <mergeCell ref="B11:C11"/>
    <mergeCell ref="D11:E11"/>
    <mergeCell ref="B12:C12"/>
    <mergeCell ref="D12:E12"/>
    <mergeCell ref="B9:C9"/>
    <mergeCell ref="D9:E9"/>
    <mergeCell ref="B10:C10"/>
    <mergeCell ref="D10:E10"/>
    <mergeCell ref="B15:E15"/>
    <mergeCell ref="B16:C16"/>
    <mergeCell ref="D16:E16"/>
    <mergeCell ref="B17:C17"/>
    <mergeCell ref="D17:E17"/>
    <mergeCell ref="B13:C13"/>
    <mergeCell ref="D13:E13"/>
    <mergeCell ref="B14:C14"/>
    <mergeCell ref="D14:E14"/>
    <mergeCell ref="B21:C21"/>
    <mergeCell ref="D21:E21"/>
    <mergeCell ref="B22:C22"/>
    <mergeCell ref="D22:E22"/>
    <mergeCell ref="B18:C18"/>
    <mergeCell ref="D18:E18"/>
    <mergeCell ref="B19:E19"/>
    <mergeCell ref="B20:C20"/>
    <mergeCell ref="D20:E20"/>
    <mergeCell ref="B25:C25"/>
    <mergeCell ref="D25:E25"/>
    <mergeCell ref="B26:E26"/>
    <mergeCell ref="B27:C27"/>
    <mergeCell ref="D27:E27"/>
    <mergeCell ref="B23:C23"/>
    <mergeCell ref="D23:E23"/>
    <mergeCell ref="B24:C24"/>
    <mergeCell ref="D24:E24"/>
    <mergeCell ref="B30:C30"/>
    <mergeCell ref="D30:E30"/>
    <mergeCell ref="B31:C31"/>
    <mergeCell ref="D31:E31"/>
    <mergeCell ref="B28:C28"/>
    <mergeCell ref="D28:E28"/>
    <mergeCell ref="B29:C29"/>
    <mergeCell ref="D29:E29"/>
    <mergeCell ref="B34:C34"/>
    <mergeCell ref="D34:E34"/>
    <mergeCell ref="B35:C35"/>
    <mergeCell ref="D35:E35"/>
    <mergeCell ref="B32:C32"/>
    <mergeCell ref="D32:E32"/>
    <mergeCell ref="B33:C33"/>
    <mergeCell ref="D33:E33"/>
    <mergeCell ref="A48:E48"/>
    <mergeCell ref="A39:A40"/>
    <mergeCell ref="B39:E39"/>
    <mergeCell ref="B40:C40"/>
    <mergeCell ref="D40:E40"/>
    <mergeCell ref="B36:E36"/>
    <mergeCell ref="B37:C37"/>
    <mergeCell ref="D37:E37"/>
  </mergeCells>
  <phoneticPr fontId="1" type="noConversion"/>
  <pageMargins left="0.7" right="0.7" top="0.75" bottom="0.75" header="0.3" footer="0.3"/>
  <pageSetup paperSize="9" orientation="portrait" horizontalDpi="200" verticalDpi="200" r:id="rId1"/>
</worksheet>
</file>

<file path=xl/worksheets/sheet3.xml><?xml version="1.0" encoding="utf-8"?>
<worksheet xmlns="http://schemas.openxmlformats.org/spreadsheetml/2006/main" xmlns:r="http://schemas.openxmlformats.org/officeDocument/2006/relationships">
  <dimension ref="A1:C28"/>
  <sheetViews>
    <sheetView workbookViewId="0">
      <selection activeCell="A2" sqref="A2:C27"/>
    </sheetView>
  </sheetViews>
  <sheetFormatPr defaultColWidth="9" defaultRowHeight="34.5" customHeight="1"/>
  <cols>
    <col min="1" max="1" width="6.44140625" style="17" customWidth="1"/>
    <col min="2" max="2" width="22.6640625" style="11" customWidth="1"/>
    <col min="3" max="3" width="103.109375" style="11" customWidth="1"/>
    <col min="4" max="16384" width="9" style="11"/>
  </cols>
  <sheetData>
    <row r="1" spans="1:3" ht="22.5" customHeight="1">
      <c r="A1" s="71" t="s">
        <v>54</v>
      </c>
      <c r="B1" s="71"/>
      <c r="C1" s="10"/>
    </row>
    <row r="2" spans="1:3" ht="16.5" customHeight="1">
      <c r="A2" s="12" t="s">
        <v>55</v>
      </c>
      <c r="B2" s="12" t="s">
        <v>56</v>
      </c>
      <c r="C2" s="12" t="s">
        <v>57</v>
      </c>
    </row>
    <row r="3" spans="1:3" ht="19.5" customHeight="1">
      <c r="A3" s="13">
        <v>1</v>
      </c>
      <c r="B3" s="14" t="s">
        <v>58</v>
      </c>
      <c r="C3" s="14" t="s">
        <v>59</v>
      </c>
    </row>
    <row r="4" spans="1:3" ht="19.5" customHeight="1">
      <c r="A4" s="13">
        <v>2</v>
      </c>
      <c r="B4" s="15" t="s">
        <v>60</v>
      </c>
      <c r="C4" s="15" t="s">
        <v>61</v>
      </c>
    </row>
    <row r="5" spans="1:3" ht="19.5" customHeight="1">
      <c r="A5" s="13">
        <v>3</v>
      </c>
      <c r="B5" s="14" t="s">
        <v>62</v>
      </c>
      <c r="C5" s="15" t="s">
        <v>63</v>
      </c>
    </row>
    <row r="6" spans="1:3" ht="19.5" customHeight="1">
      <c r="A6" s="13">
        <v>4</v>
      </c>
      <c r="B6" s="14" t="s">
        <v>64</v>
      </c>
      <c r="C6" s="15" t="s">
        <v>65</v>
      </c>
    </row>
    <row r="7" spans="1:3" ht="19.5" customHeight="1">
      <c r="A7" s="13">
        <v>5</v>
      </c>
      <c r="B7" s="14" t="s">
        <v>66</v>
      </c>
      <c r="C7" s="15" t="s">
        <v>67</v>
      </c>
    </row>
    <row r="8" spans="1:3" ht="19.5" customHeight="1">
      <c r="A8" s="13">
        <v>6</v>
      </c>
      <c r="B8" s="15" t="s">
        <v>68</v>
      </c>
      <c r="C8" s="15" t="s">
        <v>69</v>
      </c>
    </row>
    <row r="9" spans="1:3" ht="19.5" customHeight="1">
      <c r="A9" s="13">
        <v>7</v>
      </c>
      <c r="B9" s="15" t="s">
        <v>70</v>
      </c>
      <c r="C9" s="15" t="s">
        <v>71</v>
      </c>
    </row>
    <row r="10" spans="1:3" ht="19.5" customHeight="1">
      <c r="A10" s="13">
        <v>8</v>
      </c>
      <c r="B10" s="15" t="s">
        <v>72</v>
      </c>
      <c r="C10" s="15" t="s">
        <v>73</v>
      </c>
    </row>
    <row r="11" spans="1:3" ht="19.5" customHeight="1">
      <c r="A11" s="13">
        <v>9</v>
      </c>
      <c r="B11" s="14" t="s">
        <v>74</v>
      </c>
      <c r="C11" s="14" t="s">
        <v>75</v>
      </c>
    </row>
    <row r="12" spans="1:3" ht="19.5" customHeight="1">
      <c r="A12" s="13">
        <v>10</v>
      </c>
      <c r="B12" s="15" t="s">
        <v>76</v>
      </c>
      <c r="C12" s="15" t="s">
        <v>77</v>
      </c>
    </row>
    <row r="13" spans="1:3" ht="19.5" customHeight="1">
      <c r="A13" s="13">
        <v>11</v>
      </c>
      <c r="B13" s="15" t="s">
        <v>78</v>
      </c>
      <c r="C13" s="15" t="s">
        <v>79</v>
      </c>
    </row>
    <row r="14" spans="1:3" ht="19.5" customHeight="1">
      <c r="A14" s="13">
        <v>12</v>
      </c>
      <c r="B14" s="15" t="s">
        <v>80</v>
      </c>
      <c r="C14" s="15" t="s">
        <v>81</v>
      </c>
    </row>
    <row r="15" spans="1:3" ht="19.5" customHeight="1">
      <c r="A15" s="13">
        <v>13</v>
      </c>
      <c r="B15" s="15" t="s">
        <v>82</v>
      </c>
      <c r="C15" s="15" t="s">
        <v>83</v>
      </c>
    </row>
    <row r="16" spans="1:3" ht="19.5" customHeight="1">
      <c r="A16" s="13">
        <v>14</v>
      </c>
      <c r="B16" s="15" t="s">
        <v>84</v>
      </c>
      <c r="C16" s="15" t="s">
        <v>85</v>
      </c>
    </row>
    <row r="17" spans="1:3" ht="19.5" customHeight="1">
      <c r="A17" s="13">
        <v>15</v>
      </c>
      <c r="B17" s="15" t="s">
        <v>86</v>
      </c>
      <c r="C17" s="15" t="s">
        <v>87</v>
      </c>
    </row>
    <row r="18" spans="1:3" ht="19.5" customHeight="1">
      <c r="A18" s="13">
        <v>16</v>
      </c>
      <c r="B18" s="15" t="s">
        <v>88</v>
      </c>
      <c r="C18" s="15" t="s">
        <v>89</v>
      </c>
    </row>
    <row r="19" spans="1:3" ht="19.5" customHeight="1">
      <c r="A19" s="13">
        <v>17</v>
      </c>
      <c r="B19" s="14" t="s">
        <v>90</v>
      </c>
      <c r="C19" s="15" t="s">
        <v>91</v>
      </c>
    </row>
    <row r="20" spans="1:3" ht="19.5" customHeight="1">
      <c r="A20" s="13">
        <v>18</v>
      </c>
      <c r="B20" s="14" t="s">
        <v>92</v>
      </c>
      <c r="C20" s="15" t="s">
        <v>93</v>
      </c>
    </row>
    <row r="21" spans="1:3" ht="28.8">
      <c r="A21" s="13">
        <v>19</v>
      </c>
      <c r="B21" s="14" t="s">
        <v>94</v>
      </c>
      <c r="C21" s="15" t="s">
        <v>95</v>
      </c>
    </row>
    <row r="22" spans="1:3" ht="19.5" customHeight="1">
      <c r="A22" s="13">
        <v>20</v>
      </c>
      <c r="B22" s="14" t="s">
        <v>96</v>
      </c>
      <c r="C22" s="15" t="s">
        <v>97</v>
      </c>
    </row>
    <row r="23" spans="1:3" ht="19.5" customHeight="1">
      <c r="A23" s="13">
        <v>21</v>
      </c>
      <c r="B23" s="14" t="s">
        <v>98</v>
      </c>
      <c r="C23" s="15" t="s">
        <v>99</v>
      </c>
    </row>
    <row r="24" spans="1:3" ht="19.5" customHeight="1">
      <c r="A24" s="13">
        <v>22</v>
      </c>
      <c r="B24" s="15" t="s">
        <v>100</v>
      </c>
      <c r="C24" s="15" t="s">
        <v>101</v>
      </c>
    </row>
    <row r="25" spans="1:3" ht="19.5" customHeight="1">
      <c r="A25" s="13">
        <v>23</v>
      </c>
      <c r="B25" s="15" t="s">
        <v>102</v>
      </c>
      <c r="C25" s="15" t="s">
        <v>103</v>
      </c>
    </row>
    <row r="26" spans="1:3" ht="19.5" customHeight="1">
      <c r="A26" s="13">
        <v>24</v>
      </c>
      <c r="B26" s="16" t="s">
        <v>104</v>
      </c>
      <c r="C26" s="15" t="s">
        <v>105</v>
      </c>
    </row>
    <row r="27" spans="1:3" ht="19.5" customHeight="1">
      <c r="A27" s="13">
        <v>25</v>
      </c>
      <c r="B27" s="15" t="s">
        <v>106</v>
      </c>
      <c r="C27" s="15" t="s">
        <v>130</v>
      </c>
    </row>
    <row r="28" spans="1:3" ht="19.5" customHeight="1">
      <c r="B28" s="11" t="s">
        <v>107</v>
      </c>
    </row>
  </sheetData>
  <mergeCells count="1">
    <mergeCell ref="A1:B1"/>
  </mergeCells>
  <phoneticPr fontId="1" type="noConversion"/>
  <pageMargins left="0.7" right="0.7" top="0.75" bottom="0.75" header="0.3" footer="0.3"/>
  <pageSetup paperSize="9" orientation="portrait" horizontalDpi="200" verticalDpi="200" r:id="rId1"/>
</worksheet>
</file>

<file path=xl/worksheets/sheet4.xml><?xml version="1.0" encoding="utf-8"?>
<worksheet xmlns="http://schemas.openxmlformats.org/spreadsheetml/2006/main" xmlns:r="http://schemas.openxmlformats.org/officeDocument/2006/relationships">
  <dimension ref="A1:C9"/>
  <sheetViews>
    <sheetView workbookViewId="0">
      <selection activeCell="C11" sqref="C11"/>
    </sheetView>
  </sheetViews>
  <sheetFormatPr defaultColWidth="9" defaultRowHeight="34.5" customHeight="1"/>
  <cols>
    <col min="1" max="1" width="5.77734375" style="11" bestFit="1" customWidth="1"/>
    <col min="2" max="2" width="26.44140625" style="11" customWidth="1"/>
    <col min="3" max="3" width="94.44140625" style="11" customWidth="1"/>
    <col min="4" max="16384" width="9" style="11"/>
  </cols>
  <sheetData>
    <row r="1" spans="1:3" ht="39" customHeight="1">
      <c r="A1" s="72" t="s">
        <v>108</v>
      </c>
      <c r="B1" s="72"/>
      <c r="C1" s="10"/>
    </row>
    <row r="2" spans="1:3" ht="34.5" customHeight="1">
      <c r="A2" s="12" t="s">
        <v>55</v>
      </c>
      <c r="B2" s="12" t="s">
        <v>109</v>
      </c>
      <c r="C2" s="12" t="s">
        <v>110</v>
      </c>
    </row>
    <row r="3" spans="1:3" ht="36" customHeight="1">
      <c r="A3" s="13">
        <v>1</v>
      </c>
      <c r="B3" s="14" t="s">
        <v>111</v>
      </c>
      <c r="C3" s="18" t="s">
        <v>112</v>
      </c>
    </row>
    <row r="4" spans="1:3" ht="36" customHeight="1">
      <c r="A4" s="13">
        <v>2</v>
      </c>
      <c r="B4" s="14" t="s">
        <v>113</v>
      </c>
      <c r="C4" s="18" t="s">
        <v>114</v>
      </c>
    </row>
    <row r="5" spans="1:3" ht="36" customHeight="1">
      <c r="A5" s="13">
        <v>3</v>
      </c>
      <c r="B5" s="18" t="s">
        <v>115</v>
      </c>
      <c r="C5" s="18" t="s">
        <v>116</v>
      </c>
    </row>
    <row r="6" spans="1:3" ht="36" customHeight="1">
      <c r="A6" s="13">
        <v>4</v>
      </c>
      <c r="B6" s="14" t="s">
        <v>117</v>
      </c>
      <c r="C6" s="18" t="s">
        <v>118</v>
      </c>
    </row>
    <row r="7" spans="1:3" ht="36" customHeight="1">
      <c r="A7" s="13">
        <v>5</v>
      </c>
      <c r="B7" s="14" t="s">
        <v>119</v>
      </c>
      <c r="C7" s="18" t="s">
        <v>120</v>
      </c>
    </row>
    <row r="8" spans="1:3" ht="36" customHeight="1">
      <c r="A8" s="13">
        <v>6</v>
      </c>
      <c r="B8" s="14" t="s">
        <v>121</v>
      </c>
      <c r="C8" s="18" t="s">
        <v>122</v>
      </c>
    </row>
    <row r="9" spans="1:3" ht="36" customHeight="1">
      <c r="A9" s="13">
        <v>7</v>
      </c>
      <c r="B9" s="14" t="s">
        <v>123</v>
      </c>
      <c r="C9" s="18" t="s">
        <v>124</v>
      </c>
    </row>
  </sheetData>
  <mergeCells count="1">
    <mergeCell ref="A1:B1"/>
  </mergeCells>
  <phoneticPr fontId="1" type="noConversion"/>
  <pageMargins left="0.7" right="0.7" top="0.75" bottom="0.75" header="0.3" footer="0.3"/>
  <pageSetup paperSize="9" orientation="portrait" horizontalDpi="200" verticalDpi="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4</vt:i4>
      </vt:variant>
    </vt:vector>
  </HeadingPairs>
  <TitlesOfParts>
    <vt:vector size="4" baseType="lpstr">
      <vt:lpstr>答案</vt:lpstr>
      <vt:lpstr>计算表</vt:lpstr>
      <vt:lpstr>指标解释</vt:lpstr>
      <vt:lpstr>机构范围</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2006-09-13T11:21:51Z</dcterms:created>
  <dcterms:modified xsi:type="dcterms:W3CDTF">2015-09-22T12:57:49Z</dcterms:modified>
</cp:coreProperties>
</file>